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92199_correo_uis_edu_co/Documents/PROYECTO/Libro/Apéndices/"/>
    </mc:Choice>
  </mc:AlternateContent>
  <xr:revisionPtr revIDLastSave="2198" documentId="11_BC9441E5C524A4EED5233B3DE00FDA5729E5EA2C" xr6:coauthVersionLast="47" xr6:coauthVersionMax="47" xr10:uidLastSave="{CB71BB45-823D-4D3A-A314-E82ECF66909B}"/>
  <bookViews>
    <workbookView xWindow="-120" yWindow="-120" windowWidth="20730" windowHeight="11040" firstSheet="12" activeTab="14" xr2:uid="{00000000-000D-0000-FFFF-FFFF00000000}"/>
  </bookViews>
  <sheets>
    <sheet name="COSTOS Y GASTOS" sheetId="7" r:id="rId1"/>
    <sheet name="NOMINA" sheetId="12" r:id="rId2"/>
    <sheet name="INVERSIONES" sheetId="13" r:id="rId3"/>
    <sheet name="CRÉDITO" sheetId="14" r:id="rId4"/>
    <sheet name="INGRESOS (2)" sheetId="17" state="hidden" r:id="rId5"/>
    <sheet name="INGRESOS" sheetId="11" r:id="rId6"/>
    <sheet name="ESTADO DE RESULTADOS" sheetId="10" r:id="rId7"/>
    <sheet name="Hoja1" sheetId="18" state="hidden" r:id="rId8"/>
    <sheet name="FLUJO DE CAJA LIBRE" sheetId="15" r:id="rId9"/>
    <sheet name="BALANCE GENERAL" sheetId="16" r:id="rId10"/>
    <sheet name="Razones financieras" sheetId="19" r:id="rId11"/>
    <sheet name="EVALUACIÓN ESC. MÁS PROBABLE" sheetId="20" r:id="rId12"/>
    <sheet name="ESCENARIO PESIMISTA" sheetId="23" r:id="rId13"/>
    <sheet name="ESCENARIO OPTIMISTA" sheetId="24" r:id="rId14"/>
    <sheet name="RESUMEN DE ESCENARIOS" sheetId="25" r:id="rId15"/>
    <sheet name="PRESTACIONES SOCIALES" sheetId="2" state="hidden" r:id="rId16"/>
    <sheet name="RECARGO NOCTURNO" sheetId="3" state="hidden" r:id="rId17"/>
    <sheet name="TIEMPO EXTRA" sheetId="4" state="hidden" r:id="rId18"/>
    <sheet name="CIF TIEMPO PRODUCCIÓN" sheetId="5" state="hidden" r:id="rId19"/>
    <sheet name="NOMINA (2)" sheetId="6" state="hidden" r:id="rId20"/>
  </sheets>
  <externalReferences>
    <externalReference r:id="rId2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2" roundtripDataChecksum="HvQ86FTA32JiXBr+irJyI3qt3JzJxB9IWbb4exzRUVA="/>
    </ext>
  </extLst>
</workbook>
</file>

<file path=xl/calcChain.xml><?xml version="1.0" encoding="utf-8"?>
<calcChain xmlns="http://schemas.openxmlformats.org/spreadsheetml/2006/main">
  <c r="C6" i="25" l="1"/>
  <c r="G77" i="24"/>
  <c r="F29" i="10"/>
  <c r="G29" i="10" s="1"/>
  <c r="H29" i="10" s="1"/>
  <c r="E29" i="10"/>
  <c r="M19" i="12" l="1"/>
  <c r="L19" i="12"/>
  <c r="D18" i="10"/>
  <c r="D29" i="10" s="1"/>
  <c r="C18" i="10"/>
  <c r="D12" i="10"/>
  <c r="D28" i="10" s="1"/>
  <c r="E28" i="10" s="1"/>
  <c r="C12" i="10"/>
  <c r="B129" i="7"/>
  <c r="B126" i="7"/>
  <c r="C126" i="7"/>
  <c r="B89" i="7"/>
  <c r="B14" i="13"/>
  <c r="B48" i="24"/>
  <c r="G42" i="24"/>
  <c r="F42" i="24"/>
  <c r="E42" i="24"/>
  <c r="D42" i="24"/>
  <c r="C42" i="24"/>
  <c r="B41" i="24"/>
  <c r="G35" i="24"/>
  <c r="F35" i="24"/>
  <c r="E35" i="24"/>
  <c r="D35" i="24"/>
  <c r="C35" i="24"/>
  <c r="B48" i="23"/>
  <c r="G42" i="23"/>
  <c r="F42" i="23"/>
  <c r="E42" i="23"/>
  <c r="D42" i="23"/>
  <c r="C42" i="23"/>
  <c r="B41" i="23"/>
  <c r="G35" i="23"/>
  <c r="F35" i="23"/>
  <c r="E35" i="23"/>
  <c r="D35" i="23"/>
  <c r="C35" i="23"/>
  <c r="C8" i="20" l="1"/>
  <c r="C7" i="20"/>
  <c r="C15" i="20" l="1"/>
  <c r="B45" i="15"/>
  <c r="E24" i="10" l="1"/>
  <c r="F24" i="10"/>
  <c r="G24" i="10"/>
  <c r="H24" i="10"/>
  <c r="D24" i="10"/>
  <c r="D25" i="11"/>
  <c r="E25" i="11"/>
  <c r="F25" i="11"/>
  <c r="G25" i="11"/>
  <c r="C25" i="11"/>
  <c r="C39" i="15"/>
  <c r="D39" i="15"/>
  <c r="E39" i="15"/>
  <c r="F39" i="15"/>
  <c r="G39" i="15"/>
  <c r="B38" i="15"/>
  <c r="C32" i="15"/>
  <c r="D32" i="15"/>
  <c r="E32" i="15"/>
  <c r="F32" i="15"/>
  <c r="G32" i="15"/>
  <c r="G9" i="23" l="1"/>
  <c r="G11" i="23" s="1"/>
  <c r="G9" i="24"/>
  <c r="G11" i="24" s="1"/>
  <c r="F9" i="23"/>
  <c r="F11" i="23" s="1"/>
  <c r="F9" i="24"/>
  <c r="F11" i="24" s="1"/>
  <c r="E9" i="24"/>
  <c r="E11" i="24" s="1"/>
  <c r="E9" i="23"/>
  <c r="E11" i="23" s="1"/>
  <c r="C6" i="15"/>
  <c r="C9" i="24"/>
  <c r="C11" i="24" s="1"/>
  <c r="C9" i="23"/>
  <c r="C11" i="23" s="1"/>
  <c r="D9" i="24"/>
  <c r="D11" i="24" s="1"/>
  <c r="D9" i="23"/>
  <c r="D11" i="23" s="1"/>
  <c r="E27" i="18"/>
  <c r="D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C8" i="15" l="1"/>
  <c r="A69" i="7"/>
  <c r="D10" i="7"/>
  <c r="B12" i="13"/>
  <c r="D93" i="7"/>
  <c r="E93" i="7" s="1"/>
  <c r="C42" i="7"/>
  <c r="C38" i="7"/>
  <c r="C39" i="7"/>
  <c r="C40" i="7"/>
  <c r="C41" i="7"/>
  <c r="C37" i="7"/>
  <c r="D97" i="7"/>
  <c r="E97" i="7" s="1"/>
  <c r="D96" i="7"/>
  <c r="E96" i="7" s="1"/>
  <c r="D8" i="17"/>
  <c r="D9" i="17"/>
  <c r="D10" i="17"/>
  <c r="D11" i="17"/>
  <c r="E11" i="17" s="1"/>
  <c r="F11" i="17" s="1"/>
  <c r="G11" i="17" s="1"/>
  <c r="H11" i="17" s="1"/>
  <c r="D12" i="17"/>
  <c r="E12" i="17" s="1"/>
  <c r="F12" i="17" s="1"/>
  <c r="G12" i="17" s="1"/>
  <c r="H12" i="17" s="1"/>
  <c r="D13" i="17"/>
  <c r="E13" i="17" s="1"/>
  <c r="F13" i="17" s="1"/>
  <c r="G13" i="17" s="1"/>
  <c r="H13" i="17" s="1"/>
  <c r="D14" i="17"/>
  <c r="D15" i="17"/>
  <c r="E15" i="17" s="1"/>
  <c r="F15" i="17" s="1"/>
  <c r="G15" i="17" s="1"/>
  <c r="H15" i="17" s="1"/>
  <c r="D16" i="17"/>
  <c r="D17" i="17"/>
  <c r="D18" i="17"/>
  <c r="E18" i="17" s="1"/>
  <c r="F18" i="17" s="1"/>
  <c r="G18" i="17" s="1"/>
  <c r="H18" i="17" s="1"/>
  <c r="D19" i="17"/>
  <c r="E19" i="17" s="1"/>
  <c r="F19" i="17" s="1"/>
  <c r="G19" i="17" s="1"/>
  <c r="H19" i="17" s="1"/>
  <c r="D20" i="17"/>
  <c r="E20" i="17" s="1"/>
  <c r="F20" i="17" s="1"/>
  <c r="G20" i="17" s="1"/>
  <c r="H20" i="17" s="1"/>
  <c r="D21" i="17"/>
  <c r="E21" i="17" s="1"/>
  <c r="F21" i="17" s="1"/>
  <c r="G21" i="17" s="1"/>
  <c r="H21" i="17" s="1"/>
  <c r="D22" i="17"/>
  <c r="E22" i="17" s="1"/>
  <c r="F22" i="17" s="1"/>
  <c r="G22" i="17" s="1"/>
  <c r="H22" i="17" s="1"/>
  <c r="D23" i="17"/>
  <c r="E23" i="17" s="1"/>
  <c r="F23" i="17" s="1"/>
  <c r="G23" i="17" s="1"/>
  <c r="H23" i="17" s="1"/>
  <c r="D7" i="17"/>
  <c r="E7" i="17" s="1"/>
  <c r="N54" i="17"/>
  <c r="O54" i="17" s="1"/>
  <c r="P54" i="17" s="1"/>
  <c r="Q54" i="17" s="1"/>
  <c r="I54" i="17"/>
  <c r="J54" i="17" s="1"/>
  <c r="K54" i="17" s="1"/>
  <c r="L54" i="17" s="1"/>
  <c r="N53" i="17"/>
  <c r="O53" i="17" s="1"/>
  <c r="P53" i="17" s="1"/>
  <c r="Q53" i="17" s="1"/>
  <c r="I53" i="17"/>
  <c r="J53" i="17" s="1"/>
  <c r="K53" i="17" s="1"/>
  <c r="L53" i="17" s="1"/>
  <c r="N52" i="17"/>
  <c r="O52" i="17" s="1"/>
  <c r="P52" i="17" s="1"/>
  <c r="Q52" i="17" s="1"/>
  <c r="I52" i="17"/>
  <c r="J52" i="17" s="1"/>
  <c r="K52" i="17" s="1"/>
  <c r="L52" i="17" s="1"/>
  <c r="N51" i="17"/>
  <c r="O51" i="17" s="1"/>
  <c r="P51" i="17" s="1"/>
  <c r="Q51" i="17" s="1"/>
  <c r="I51" i="17"/>
  <c r="J51" i="17" s="1"/>
  <c r="K51" i="17" s="1"/>
  <c r="L51" i="17" s="1"/>
  <c r="N50" i="17"/>
  <c r="O50" i="17" s="1"/>
  <c r="P50" i="17" s="1"/>
  <c r="Q50" i="17" s="1"/>
  <c r="I50" i="17"/>
  <c r="J50" i="17" s="1"/>
  <c r="K50" i="17" s="1"/>
  <c r="L50" i="17" s="1"/>
  <c r="N49" i="17"/>
  <c r="O49" i="17" s="1"/>
  <c r="P49" i="17" s="1"/>
  <c r="Q49" i="17" s="1"/>
  <c r="I49" i="17"/>
  <c r="J49" i="17" s="1"/>
  <c r="K49" i="17" s="1"/>
  <c r="L49" i="17" s="1"/>
  <c r="N48" i="17"/>
  <c r="O48" i="17" s="1"/>
  <c r="P48" i="17" s="1"/>
  <c r="Q48" i="17" s="1"/>
  <c r="I48" i="17"/>
  <c r="J48" i="17" s="1"/>
  <c r="K48" i="17" s="1"/>
  <c r="L48" i="17" s="1"/>
  <c r="N47" i="17"/>
  <c r="O47" i="17" s="1"/>
  <c r="P47" i="17" s="1"/>
  <c r="Q47" i="17" s="1"/>
  <c r="I47" i="17"/>
  <c r="J47" i="17" s="1"/>
  <c r="K47" i="17" s="1"/>
  <c r="L47" i="17" s="1"/>
  <c r="N46" i="17"/>
  <c r="O46" i="17" s="1"/>
  <c r="P46" i="17" s="1"/>
  <c r="Q46" i="17" s="1"/>
  <c r="I46" i="17"/>
  <c r="J46" i="17" s="1"/>
  <c r="K46" i="17" s="1"/>
  <c r="L46" i="17" s="1"/>
  <c r="N45" i="17"/>
  <c r="O45" i="17" s="1"/>
  <c r="P45" i="17" s="1"/>
  <c r="Q45" i="17" s="1"/>
  <c r="I45" i="17"/>
  <c r="J45" i="17" s="1"/>
  <c r="K45" i="17" s="1"/>
  <c r="L45" i="17" s="1"/>
  <c r="N44" i="17"/>
  <c r="O44" i="17" s="1"/>
  <c r="P44" i="17" s="1"/>
  <c r="Q44" i="17" s="1"/>
  <c r="I44" i="17"/>
  <c r="J44" i="17" s="1"/>
  <c r="K44" i="17" s="1"/>
  <c r="L44" i="17" s="1"/>
  <c r="N43" i="17"/>
  <c r="O43" i="17" s="1"/>
  <c r="P43" i="17" s="1"/>
  <c r="Q43" i="17" s="1"/>
  <c r="I43" i="17"/>
  <c r="J43" i="17" s="1"/>
  <c r="K43" i="17" s="1"/>
  <c r="L43" i="17" s="1"/>
  <c r="N42" i="17"/>
  <c r="O42" i="17" s="1"/>
  <c r="P42" i="17" s="1"/>
  <c r="Q42" i="17" s="1"/>
  <c r="I42" i="17"/>
  <c r="J42" i="17" s="1"/>
  <c r="K42" i="17" s="1"/>
  <c r="L42" i="17" s="1"/>
  <c r="N41" i="17"/>
  <c r="O41" i="17" s="1"/>
  <c r="P41" i="17" s="1"/>
  <c r="Q41" i="17" s="1"/>
  <c r="I41" i="17"/>
  <c r="J41" i="17" s="1"/>
  <c r="K41" i="17" s="1"/>
  <c r="L41" i="17" s="1"/>
  <c r="N40" i="17"/>
  <c r="O40" i="17" s="1"/>
  <c r="P40" i="17" s="1"/>
  <c r="Q40" i="17" s="1"/>
  <c r="I40" i="17"/>
  <c r="J40" i="17" s="1"/>
  <c r="K40" i="17" s="1"/>
  <c r="L40" i="17" s="1"/>
  <c r="N39" i="17"/>
  <c r="O39" i="17" s="1"/>
  <c r="P39" i="17" s="1"/>
  <c r="Q39" i="17" s="1"/>
  <c r="I39" i="17"/>
  <c r="J39" i="17" s="1"/>
  <c r="K39" i="17" s="1"/>
  <c r="L39" i="17" s="1"/>
  <c r="N38" i="17"/>
  <c r="O38" i="17" s="1"/>
  <c r="P38" i="17" s="1"/>
  <c r="Q38" i="17" s="1"/>
  <c r="I38" i="17"/>
  <c r="J38" i="17" s="1"/>
  <c r="K38" i="17" s="1"/>
  <c r="L38" i="17" s="1"/>
  <c r="J23" i="17"/>
  <c r="K23" i="17" s="1"/>
  <c r="L23" i="17" s="1"/>
  <c r="M23" i="17" s="1"/>
  <c r="J22" i="17"/>
  <c r="K22" i="17" s="1"/>
  <c r="L22" i="17" s="1"/>
  <c r="M22" i="17" s="1"/>
  <c r="J21" i="17"/>
  <c r="K21" i="17" s="1"/>
  <c r="L21" i="17" s="1"/>
  <c r="M21" i="17" s="1"/>
  <c r="J20" i="17"/>
  <c r="K20" i="17" s="1"/>
  <c r="L20" i="17" s="1"/>
  <c r="M20" i="17" s="1"/>
  <c r="J19" i="17"/>
  <c r="K19" i="17" s="1"/>
  <c r="L19" i="17" s="1"/>
  <c r="M19" i="17" s="1"/>
  <c r="J18" i="17"/>
  <c r="K18" i="17" s="1"/>
  <c r="L18" i="17" s="1"/>
  <c r="M18" i="17" s="1"/>
  <c r="J17" i="17"/>
  <c r="K17" i="17" s="1"/>
  <c r="L17" i="17" s="1"/>
  <c r="M17" i="17" s="1"/>
  <c r="E17" i="17"/>
  <c r="F17" i="17" s="1"/>
  <c r="G17" i="17" s="1"/>
  <c r="H17" i="17" s="1"/>
  <c r="J16" i="17"/>
  <c r="K16" i="17" s="1"/>
  <c r="L16" i="17" s="1"/>
  <c r="M16" i="17" s="1"/>
  <c r="E16" i="17"/>
  <c r="F16" i="17" s="1"/>
  <c r="G16" i="17" s="1"/>
  <c r="H16" i="17" s="1"/>
  <c r="J15" i="17"/>
  <c r="K15" i="17" s="1"/>
  <c r="L15" i="17" s="1"/>
  <c r="M15" i="17" s="1"/>
  <c r="J14" i="17"/>
  <c r="K14" i="17" s="1"/>
  <c r="L14" i="17" s="1"/>
  <c r="M14" i="17" s="1"/>
  <c r="E14" i="17"/>
  <c r="F14" i="17" s="1"/>
  <c r="G14" i="17" s="1"/>
  <c r="H14" i="17" s="1"/>
  <c r="J13" i="17"/>
  <c r="K13" i="17" s="1"/>
  <c r="L13" i="17" s="1"/>
  <c r="M13" i="17" s="1"/>
  <c r="J12" i="17"/>
  <c r="K12" i="17" s="1"/>
  <c r="L12" i="17" s="1"/>
  <c r="M12" i="17" s="1"/>
  <c r="J11" i="17"/>
  <c r="K11" i="17" s="1"/>
  <c r="L11" i="17" s="1"/>
  <c r="M11" i="17" s="1"/>
  <c r="J10" i="17"/>
  <c r="K10" i="17" s="1"/>
  <c r="L10" i="17" s="1"/>
  <c r="M10" i="17" s="1"/>
  <c r="E10" i="17"/>
  <c r="F10" i="17" s="1"/>
  <c r="G10" i="17" s="1"/>
  <c r="H10" i="17" s="1"/>
  <c r="J9" i="17"/>
  <c r="K9" i="17" s="1"/>
  <c r="L9" i="17" s="1"/>
  <c r="M9" i="17" s="1"/>
  <c r="E9" i="17"/>
  <c r="F9" i="17" s="1"/>
  <c r="G9" i="17" s="1"/>
  <c r="H9" i="17" s="1"/>
  <c r="J8" i="17"/>
  <c r="K8" i="17" s="1"/>
  <c r="L8" i="17" s="1"/>
  <c r="M8" i="17" s="1"/>
  <c r="E8" i="17"/>
  <c r="F8" i="17" s="1"/>
  <c r="G8" i="17" s="1"/>
  <c r="H8" i="17" s="1"/>
  <c r="J7" i="17"/>
  <c r="K7" i="17" s="1"/>
  <c r="L7" i="17" s="1"/>
  <c r="M7" i="17" s="1"/>
  <c r="D26" i="17" l="1"/>
  <c r="E26" i="17"/>
  <c r="F7" i="17"/>
  <c r="G7" i="17" l="1"/>
  <c r="F26" i="17"/>
  <c r="H7" i="17" l="1"/>
  <c r="H26" i="17" s="1"/>
  <c r="G26" i="17"/>
  <c r="B6" i="14" l="1"/>
  <c r="B4" i="14"/>
  <c r="F12" i="14" l="1"/>
  <c r="B7" i="14"/>
  <c r="B23" i="13" l="1"/>
  <c r="C23" i="13" s="1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13" i="14"/>
  <c r="D13" i="14"/>
  <c r="I20" i="14" l="1"/>
  <c r="E13" i="14"/>
  <c r="F13" i="14" s="1"/>
  <c r="I21" i="14"/>
  <c r="I22" i="14" l="1"/>
  <c r="D14" i="14"/>
  <c r="E14" i="14" l="1"/>
  <c r="F14" i="14" s="1"/>
  <c r="I23" i="14"/>
  <c r="D15" i="14" l="1"/>
  <c r="E15" i="14" l="1"/>
  <c r="F15" i="14" s="1"/>
  <c r="D16" i="14" l="1"/>
  <c r="E16" i="14" l="1"/>
  <c r="F16" i="14" s="1"/>
  <c r="D17" i="14" s="1"/>
  <c r="E17" i="14" s="1"/>
  <c r="F17" i="14" s="1"/>
  <c r="D18" i="14" s="1"/>
  <c r="E18" i="14" s="1"/>
  <c r="F18" i="14" s="1"/>
  <c r="D19" i="14" s="1"/>
  <c r="E19" i="14" s="1"/>
  <c r="F19" i="14" s="1"/>
  <c r="D20" i="14" s="1"/>
  <c r="E20" i="14" s="1"/>
  <c r="F20" i="14" s="1"/>
  <c r="D21" i="14" l="1"/>
  <c r="E21" i="14" l="1"/>
  <c r="F21" i="14" s="1"/>
  <c r="D22" i="14" s="1"/>
  <c r="E22" i="14" s="1"/>
  <c r="F22" i="14" s="1"/>
  <c r="D23" i="14" s="1"/>
  <c r="E23" i="14" s="1"/>
  <c r="F23" i="14" s="1"/>
  <c r="D24" i="14" l="1"/>
  <c r="E24" i="14" l="1"/>
  <c r="F24" i="14" s="1"/>
  <c r="J20" i="14"/>
  <c r="D40" i="10" l="1"/>
  <c r="K20" i="14"/>
  <c r="L20" i="14"/>
  <c r="D25" i="14"/>
  <c r="E25" i="14" l="1"/>
  <c r="F25" i="14" s="1"/>
  <c r="D26" i="14" l="1"/>
  <c r="E26" i="14" l="1"/>
  <c r="F26" i="14" s="1"/>
  <c r="D27" i="14" l="1"/>
  <c r="E27" i="14" l="1"/>
  <c r="F27" i="14" s="1"/>
  <c r="D28" i="14" l="1"/>
  <c r="E28" i="14" l="1"/>
  <c r="F28" i="14" s="1"/>
  <c r="D29" i="14" l="1"/>
  <c r="E29" i="14" l="1"/>
  <c r="F29" i="14" s="1"/>
  <c r="D30" i="14" l="1"/>
  <c r="E30" i="14" l="1"/>
  <c r="F30" i="14" s="1"/>
  <c r="D31" i="14" s="1"/>
  <c r="E31" i="14" s="1"/>
  <c r="F31" i="14" s="1"/>
  <c r="D32" i="14" l="1"/>
  <c r="E32" i="14" l="1"/>
  <c r="F32" i="14" s="1"/>
  <c r="D33" i="14" s="1"/>
  <c r="E33" i="14" s="1"/>
  <c r="F33" i="14" s="1"/>
  <c r="D34" i="14" s="1"/>
  <c r="E34" i="14" s="1"/>
  <c r="F34" i="14" s="1"/>
  <c r="D35" i="14" l="1"/>
  <c r="E35" i="14" l="1"/>
  <c r="F35" i="14" s="1"/>
  <c r="D36" i="14" l="1"/>
  <c r="E36" i="14" l="1"/>
  <c r="F36" i="14" s="1"/>
  <c r="J21" i="14"/>
  <c r="E40" i="10" l="1"/>
  <c r="K21" i="14"/>
  <c r="D37" i="14"/>
  <c r="L21" i="14" l="1"/>
  <c r="E37" i="14"/>
  <c r="F37" i="14" s="1"/>
  <c r="D38" i="14" l="1"/>
  <c r="E38" i="14" l="1"/>
  <c r="F38" i="14" s="1"/>
  <c r="D39" i="14" l="1"/>
  <c r="E39" i="14" l="1"/>
  <c r="F39" i="14" s="1"/>
  <c r="D40" i="14" l="1"/>
  <c r="E40" i="14" l="1"/>
  <c r="F40" i="14" s="1"/>
  <c r="D41" i="14" s="1"/>
  <c r="E41" i="14" s="1"/>
  <c r="F41" i="14" s="1"/>
  <c r="D42" i="14" s="1"/>
  <c r="E42" i="14" s="1"/>
  <c r="F42" i="14" s="1"/>
  <c r="D43" i="14" s="1"/>
  <c r="E43" i="14" s="1"/>
  <c r="F43" i="14" s="1"/>
  <c r="D44" i="14" l="1"/>
  <c r="E44" i="14" l="1"/>
  <c r="F44" i="14" s="1"/>
  <c r="D45" i="14" s="1"/>
  <c r="E45" i="14" s="1"/>
  <c r="F45" i="14" s="1"/>
  <c r="D46" i="14" s="1"/>
  <c r="E46" i="14" s="1"/>
  <c r="F46" i="14" s="1"/>
  <c r="D47" i="14" s="1"/>
  <c r="E47" i="14" s="1"/>
  <c r="F47" i="14" s="1"/>
  <c r="D48" i="14" s="1"/>
  <c r="E48" i="14" s="1"/>
  <c r="F48" i="14" s="1"/>
  <c r="D49" i="14" s="1"/>
  <c r="J22" i="14" l="1"/>
  <c r="F40" i="10"/>
  <c r="E49" i="14"/>
  <c r="F49" i="14" s="1"/>
  <c r="D50" i="14" s="1"/>
  <c r="E50" i="14" s="1"/>
  <c r="F50" i="14" s="1"/>
  <c r="K22" i="14" l="1"/>
  <c r="L22" i="14"/>
  <c r="D51" i="14"/>
  <c r="E51" i="14" l="1"/>
  <c r="F51" i="14" s="1"/>
  <c r="D52" i="14" s="1"/>
  <c r="E52" i="14" s="1"/>
  <c r="F52" i="14" s="1"/>
  <c r="D53" i="14" s="1"/>
  <c r="E53" i="14" s="1"/>
  <c r="F53" i="14" s="1"/>
  <c r="D54" i="14" s="1"/>
  <c r="E54" i="14" s="1"/>
  <c r="F54" i="14" s="1"/>
  <c r="D55" i="14" l="1"/>
  <c r="E55" i="14" l="1"/>
  <c r="F55" i="14" s="1"/>
  <c r="D56" i="14" s="1"/>
  <c r="E56" i="14" s="1"/>
  <c r="F56" i="14" s="1"/>
  <c r="D57" i="14" l="1"/>
  <c r="E57" i="14" l="1"/>
  <c r="F57" i="14" s="1"/>
  <c r="D58" i="14" s="1"/>
  <c r="E58" i="14" s="1"/>
  <c r="F58" i="14" s="1"/>
  <c r="D59" i="14" s="1"/>
  <c r="E59" i="14" s="1"/>
  <c r="F59" i="14" s="1"/>
  <c r="D60" i="14" s="1"/>
  <c r="E60" i="14" s="1"/>
  <c r="F60" i="14" s="1"/>
  <c r="D38" i="7"/>
  <c r="D39" i="7"/>
  <c r="D40" i="7"/>
  <c r="D41" i="7"/>
  <c r="D42" i="7"/>
  <c r="D37" i="7"/>
  <c r="C12" i="12"/>
  <c r="E15" i="12"/>
  <c r="E16" i="12" s="1"/>
  <c r="F15" i="12"/>
  <c r="F16" i="12" s="1"/>
  <c r="G15" i="12"/>
  <c r="G16" i="12" s="1"/>
  <c r="E19" i="12"/>
  <c r="F19" i="12"/>
  <c r="G19" i="12"/>
  <c r="E21" i="12"/>
  <c r="F21" i="12"/>
  <c r="G21" i="12"/>
  <c r="E22" i="12"/>
  <c r="F22" i="12"/>
  <c r="G22" i="12"/>
  <c r="E23" i="12"/>
  <c r="F23" i="12"/>
  <c r="G23" i="12"/>
  <c r="E24" i="12"/>
  <c r="F24" i="12"/>
  <c r="G24" i="12"/>
  <c r="E25" i="12"/>
  <c r="F25" i="12"/>
  <c r="G25" i="12"/>
  <c r="I23" i="12"/>
  <c r="J23" i="12"/>
  <c r="E26" i="12"/>
  <c r="F26" i="12"/>
  <c r="G26" i="12"/>
  <c r="I24" i="12"/>
  <c r="J24" i="12"/>
  <c r="I29" i="12"/>
  <c r="J29" i="12"/>
  <c r="D25" i="10"/>
  <c r="D22" i="11"/>
  <c r="E22" i="11" s="1"/>
  <c r="F22" i="11" s="1"/>
  <c r="G22" i="11" s="1"/>
  <c r="D6" i="11"/>
  <c r="E6" i="11" s="1"/>
  <c r="E18" i="12" l="1"/>
  <c r="E20" i="12"/>
  <c r="F20" i="12"/>
  <c r="F18" i="12"/>
  <c r="F17" i="12"/>
  <c r="G17" i="12"/>
  <c r="G20" i="12"/>
  <c r="G18" i="12"/>
  <c r="E17" i="12"/>
  <c r="E27" i="12"/>
  <c r="D41" i="10"/>
  <c r="J23" i="14"/>
  <c r="D43" i="7"/>
  <c r="B118" i="7"/>
  <c r="B142" i="7" s="1"/>
  <c r="C142" i="7" s="1"/>
  <c r="C116" i="7"/>
  <c r="C117" i="7"/>
  <c r="C115" i="7"/>
  <c r="E110" i="7"/>
  <c r="F110" i="7" s="1"/>
  <c r="G110" i="7" s="1"/>
  <c r="E63" i="7"/>
  <c r="F63" i="7" s="1"/>
  <c r="G63" i="7" s="1"/>
  <c r="H63" i="7" s="1"/>
  <c r="E106" i="7"/>
  <c r="F106" i="7" s="1"/>
  <c r="G106" i="7" s="1"/>
  <c r="E104" i="7"/>
  <c r="F104" i="7" s="1"/>
  <c r="G104" i="7" s="1"/>
  <c r="E105" i="7"/>
  <c r="F105" i="7" s="1"/>
  <c r="G105" i="7" s="1"/>
  <c r="E107" i="7"/>
  <c r="F107" i="7" s="1"/>
  <c r="G107" i="7" s="1"/>
  <c r="E108" i="7"/>
  <c r="F108" i="7" s="1"/>
  <c r="G108" i="7" s="1"/>
  <c r="E103" i="7"/>
  <c r="D94" i="7"/>
  <c r="E94" i="7" s="1"/>
  <c r="D95" i="7"/>
  <c r="E95" i="7" s="1"/>
  <c r="D74" i="7"/>
  <c r="E74" i="7" s="1"/>
  <c r="D75" i="7"/>
  <c r="E75" i="7" s="1"/>
  <c r="D76" i="7"/>
  <c r="E76" i="7" s="1"/>
  <c r="D73" i="7"/>
  <c r="A52" i="7"/>
  <c r="C57" i="7"/>
  <c r="D57" i="7" s="1"/>
  <c r="F57" i="7" s="1"/>
  <c r="G57" i="7" s="1"/>
  <c r="C61" i="7"/>
  <c r="D61" i="7" s="1"/>
  <c r="C59" i="7"/>
  <c r="C58" i="7"/>
  <c r="D58" i="7" s="1"/>
  <c r="C50" i="7"/>
  <c r="D19" i="7"/>
  <c r="D20" i="7"/>
  <c r="D21" i="7"/>
  <c r="F21" i="7" s="1"/>
  <c r="G21" i="7" s="1"/>
  <c r="D22" i="7"/>
  <c r="F22" i="7" s="1"/>
  <c r="G22" i="7" s="1"/>
  <c r="D23" i="7"/>
  <c r="D24" i="7"/>
  <c r="D25" i="7"/>
  <c r="F25" i="7" s="1"/>
  <c r="G25" i="7" s="1"/>
  <c r="D26" i="7"/>
  <c r="F26" i="7" s="1"/>
  <c r="G26" i="7" s="1"/>
  <c r="D27" i="7"/>
  <c r="F27" i="7" s="1"/>
  <c r="G27" i="7" s="1"/>
  <c r="D28" i="7"/>
  <c r="F28" i="7" s="1"/>
  <c r="G28" i="7" s="1"/>
  <c r="D29" i="7"/>
  <c r="F29" i="7" s="1"/>
  <c r="G29" i="7" s="1"/>
  <c r="D30" i="7"/>
  <c r="F30" i="7" s="1"/>
  <c r="G30" i="7" s="1"/>
  <c r="D31" i="7"/>
  <c r="F31" i="7" s="1"/>
  <c r="G31" i="7" s="1"/>
  <c r="D18" i="7"/>
  <c r="D6" i="7"/>
  <c r="F6" i="7" s="1"/>
  <c r="G6" i="7" s="1"/>
  <c r="D7" i="7"/>
  <c r="F7" i="7" s="1"/>
  <c r="G7" i="7" s="1"/>
  <c r="D8" i="7"/>
  <c r="F8" i="7" s="1"/>
  <c r="G8" i="7" s="1"/>
  <c r="D9" i="7"/>
  <c r="F9" i="7" s="1"/>
  <c r="G9" i="7" s="1"/>
  <c r="D11" i="7"/>
  <c r="F11" i="7" s="1"/>
  <c r="G11" i="7" s="1"/>
  <c r="D12" i="7"/>
  <c r="F12" i="7" s="1"/>
  <c r="G12" i="7" s="1"/>
  <c r="D13" i="7"/>
  <c r="D5" i="7"/>
  <c r="D58" i="6"/>
  <c r="E57" i="6"/>
  <c r="F57" i="6" s="1"/>
  <c r="G57" i="6" s="1"/>
  <c r="E56" i="6"/>
  <c r="F56" i="6" s="1"/>
  <c r="G56" i="6" s="1"/>
  <c r="E55" i="6"/>
  <c r="F55" i="6" s="1"/>
  <c r="G55" i="6" s="1"/>
  <c r="E54" i="6"/>
  <c r="F54" i="6" s="1"/>
  <c r="G54" i="6" s="1"/>
  <c r="E53" i="6"/>
  <c r="F53" i="6" s="1"/>
  <c r="G53" i="6" s="1"/>
  <c r="E52" i="6"/>
  <c r="F52" i="6" s="1"/>
  <c r="G52" i="6" s="1"/>
  <c r="E51" i="6"/>
  <c r="F51" i="6" s="1"/>
  <c r="G51" i="6" s="1"/>
  <c r="E50" i="6"/>
  <c r="H44" i="6"/>
  <c r="I29" i="6"/>
  <c r="H29" i="6"/>
  <c r="G29" i="6"/>
  <c r="F29" i="6"/>
  <c r="I28" i="6"/>
  <c r="H28" i="6"/>
  <c r="G28" i="6"/>
  <c r="F28" i="6"/>
  <c r="I27" i="6"/>
  <c r="H27" i="6"/>
  <c r="G27" i="6"/>
  <c r="F27" i="6"/>
  <c r="I26" i="6"/>
  <c r="H26" i="6"/>
  <c r="G26" i="6"/>
  <c r="F26" i="6"/>
  <c r="I25" i="6"/>
  <c r="H25" i="6"/>
  <c r="G25" i="6"/>
  <c r="F25" i="6"/>
  <c r="I24" i="6"/>
  <c r="H24" i="6"/>
  <c r="G24" i="6"/>
  <c r="F24" i="6"/>
  <c r="I22" i="6"/>
  <c r="H22" i="6"/>
  <c r="G22" i="6"/>
  <c r="F22" i="6"/>
  <c r="I19" i="6"/>
  <c r="H19" i="6"/>
  <c r="G19" i="6"/>
  <c r="F18" i="6"/>
  <c r="F19" i="6" s="1"/>
  <c r="E18" i="6"/>
  <c r="E17" i="6"/>
  <c r="F9" i="5"/>
  <c r="F21" i="5" s="1"/>
  <c r="E9" i="5"/>
  <c r="E21" i="5" s="1"/>
  <c r="D9" i="5"/>
  <c r="D21" i="5" s="1"/>
  <c r="C9" i="5"/>
  <c r="C21" i="5" s="1"/>
  <c r="E59" i="4"/>
  <c r="D53" i="4"/>
  <c r="E52" i="4"/>
  <c r="E51" i="4"/>
  <c r="E53" i="4" s="1"/>
  <c r="D45" i="4"/>
  <c r="C29" i="4"/>
  <c r="E35" i="4" s="1"/>
  <c r="F35" i="4" s="1"/>
  <c r="G35" i="4" s="1"/>
  <c r="E26" i="4"/>
  <c r="C18" i="4"/>
  <c r="E17" i="4"/>
  <c r="C7" i="4"/>
  <c r="E6" i="4"/>
  <c r="C8" i="3"/>
  <c r="D3" i="3"/>
  <c r="C40" i="2"/>
  <c r="F33" i="2"/>
  <c r="F24" i="2"/>
  <c r="C20" i="2"/>
  <c r="F14" i="2"/>
  <c r="C9" i="2"/>
  <c r="F3" i="2"/>
  <c r="G27" i="12" l="1"/>
  <c r="E43" i="12" s="1"/>
  <c r="F43" i="12" s="1"/>
  <c r="G43" i="12" s="1"/>
  <c r="C47" i="23"/>
  <c r="C47" i="24"/>
  <c r="C44" i="15"/>
  <c r="B24" i="13"/>
  <c r="C24" i="13" s="1"/>
  <c r="F27" i="12"/>
  <c r="F29" i="12" s="1"/>
  <c r="K24" i="12"/>
  <c r="L24" i="12" s="1"/>
  <c r="M24" i="12" s="1"/>
  <c r="G29" i="12"/>
  <c r="E29" i="12"/>
  <c r="K29" i="12"/>
  <c r="L29" i="12" s="1"/>
  <c r="M29" i="12" s="1"/>
  <c r="E35" i="12"/>
  <c r="F35" i="12" s="1"/>
  <c r="G35" i="12" s="1"/>
  <c r="C43" i="15" a="1"/>
  <c r="C43" i="15" s="1"/>
  <c r="C46" i="24" a="1"/>
  <c r="C46" i="24" s="1"/>
  <c r="C46" i="23" a="1"/>
  <c r="C46" i="23" s="1"/>
  <c r="D14" i="7"/>
  <c r="D45" i="7"/>
  <c r="B4" i="13"/>
  <c r="K23" i="14"/>
  <c r="B21" i="16" a="1"/>
  <c r="B21" i="16" s="1"/>
  <c r="B23" i="16" s="1"/>
  <c r="G40" i="10"/>
  <c r="D98" i="7"/>
  <c r="B134" i="7" s="1"/>
  <c r="F24" i="7"/>
  <c r="G24" i="7" s="1"/>
  <c r="B6" i="13"/>
  <c r="B10" i="16" s="1"/>
  <c r="F5" i="7"/>
  <c r="G5" i="7" s="1"/>
  <c r="B5" i="13"/>
  <c r="F13" i="7"/>
  <c r="G13" i="7" s="1"/>
  <c r="F18" i="7"/>
  <c r="G18" i="7" s="1"/>
  <c r="F58" i="7"/>
  <c r="G58" i="7" s="1"/>
  <c r="H58" i="7" s="1"/>
  <c r="F61" i="7"/>
  <c r="G61" i="7" s="1"/>
  <c r="H61" i="7" s="1"/>
  <c r="F20" i="7"/>
  <c r="G20" i="7" s="1"/>
  <c r="F23" i="7"/>
  <c r="B81" i="7"/>
  <c r="B127" i="7" s="1"/>
  <c r="F19" i="7"/>
  <c r="G19" i="7" s="1"/>
  <c r="F10" i="7"/>
  <c r="C118" i="7"/>
  <c r="F6" i="11"/>
  <c r="G6" i="11" s="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F103" i="7"/>
  <c r="F109" i="7" s="1"/>
  <c r="F111" i="7" s="1"/>
  <c r="E109" i="7"/>
  <c r="E111" i="7" s="1"/>
  <c r="E98" i="7"/>
  <c r="C134" i="7" s="1"/>
  <c r="E73" i="7"/>
  <c r="E77" i="7" s="1"/>
  <c r="C125" i="7" s="1"/>
  <c r="D77" i="7"/>
  <c r="B125" i="7" s="1"/>
  <c r="C60" i="7"/>
  <c r="D60" i="7" s="1"/>
  <c r="F60" i="7" s="1"/>
  <c r="G60" i="7" s="1"/>
  <c r="H60" i="7" s="1"/>
  <c r="D59" i="7"/>
  <c r="F59" i="7" s="1"/>
  <c r="D68" i="7"/>
  <c r="C68" i="7"/>
  <c r="C51" i="7"/>
  <c r="B50" i="7"/>
  <c r="C52" i="7"/>
  <c r="B140" i="7" s="1"/>
  <c r="C140" i="7" s="1"/>
  <c r="F12" i="5"/>
  <c r="G36" i="4"/>
  <c r="I36" i="4" s="1"/>
  <c r="I35" i="4"/>
  <c r="H35" i="4"/>
  <c r="H36" i="4" s="1"/>
  <c r="H59" i="4"/>
  <c r="F59" i="4"/>
  <c r="I59" i="4" s="1"/>
  <c r="E29" i="6"/>
  <c r="E28" i="6"/>
  <c r="E27" i="6"/>
  <c r="E26" i="6"/>
  <c r="E25" i="6"/>
  <c r="E24" i="6"/>
  <c r="E22" i="6"/>
  <c r="E19" i="6"/>
  <c r="F23" i="6"/>
  <c r="F21" i="6"/>
  <c r="F20" i="6"/>
  <c r="F30" i="6" s="1"/>
  <c r="F32" i="6" s="1"/>
  <c r="G23" i="6"/>
  <c r="G21" i="6"/>
  <c r="G20" i="6"/>
  <c r="G30" i="6" s="1"/>
  <c r="G32" i="6" s="1"/>
  <c r="H23" i="6"/>
  <c r="H21" i="6"/>
  <c r="H20" i="6"/>
  <c r="H30" i="6" s="1"/>
  <c r="H32" i="6" s="1"/>
  <c r="I23" i="6"/>
  <c r="I21" i="6"/>
  <c r="I20" i="6"/>
  <c r="I30" i="6" s="1"/>
  <c r="I32" i="6" s="1"/>
  <c r="E58" i="6"/>
  <c r="F50" i="6"/>
  <c r="K23" i="12" l="1"/>
  <c r="L23" i="12" s="1"/>
  <c r="M23" i="12" s="1"/>
  <c r="M25" i="12" s="1"/>
  <c r="D27" i="10" s="1"/>
  <c r="C14" i="24" s="1"/>
  <c r="E39" i="12"/>
  <c r="F39" i="12" s="1"/>
  <c r="G39" i="12" s="1"/>
  <c r="M30" i="12"/>
  <c r="D35" i="10" s="1"/>
  <c r="E35" i="10" s="1"/>
  <c r="F35" i="10" s="1"/>
  <c r="G35" i="10" s="1"/>
  <c r="L30" i="12"/>
  <c r="B7" i="13"/>
  <c r="B30" i="13" s="1"/>
  <c r="L23" i="14"/>
  <c r="B24" i="16" s="1" a="1"/>
  <c r="B24" i="16" s="1"/>
  <c r="C45" i="24" a="1"/>
  <c r="C45" i="23" a="1"/>
  <c r="C42" i="15" a="1"/>
  <c r="C42" i="15" s="1"/>
  <c r="C45" i="15" s="1"/>
  <c r="C47" i="15" s="1"/>
  <c r="C81" i="7"/>
  <c r="C127" i="7" s="1"/>
  <c r="B8" i="16"/>
  <c r="B9" i="16"/>
  <c r="B26" i="16"/>
  <c r="C5" i="20" s="1"/>
  <c r="D10" i="16"/>
  <c r="F10" i="16"/>
  <c r="C10" i="16"/>
  <c r="G10" i="16"/>
  <c r="E10" i="16"/>
  <c r="E8" i="11"/>
  <c r="F8" i="11" s="1"/>
  <c r="G8" i="11" s="1"/>
  <c r="E15" i="11"/>
  <c r="F15" i="11" s="1"/>
  <c r="G15" i="11" s="1"/>
  <c r="E7" i="11"/>
  <c r="F7" i="11" s="1"/>
  <c r="G7" i="11" s="1"/>
  <c r="E14" i="11"/>
  <c r="F14" i="11" s="1"/>
  <c r="G14" i="11" s="1"/>
  <c r="E13" i="11"/>
  <c r="F13" i="11" s="1"/>
  <c r="G13" i="11" s="1"/>
  <c r="E20" i="11"/>
  <c r="F20" i="11" s="1"/>
  <c r="G20" i="11" s="1"/>
  <c r="E11" i="11"/>
  <c r="F11" i="11" s="1"/>
  <c r="G11" i="11" s="1"/>
  <c r="E10" i="11"/>
  <c r="F10" i="11" s="1"/>
  <c r="G10" i="11" s="1"/>
  <c r="E16" i="11"/>
  <c r="F16" i="11" s="1"/>
  <c r="G16" i="11" s="1"/>
  <c r="E21" i="11"/>
  <c r="F21" i="11" s="1"/>
  <c r="G21" i="11" s="1"/>
  <c r="E12" i="11"/>
  <c r="F12" i="11" s="1"/>
  <c r="G12" i="11" s="1"/>
  <c r="E19" i="11"/>
  <c r="F19" i="11" s="1"/>
  <c r="G19" i="11" s="1"/>
  <c r="E18" i="11"/>
  <c r="F18" i="11" s="1"/>
  <c r="G18" i="11" s="1"/>
  <c r="E17" i="11"/>
  <c r="F17" i="11" s="1"/>
  <c r="G17" i="11" s="1"/>
  <c r="F9" i="11"/>
  <c r="G9" i="11" s="1"/>
  <c r="E9" i="11"/>
  <c r="G25" i="10"/>
  <c r="G41" i="10" s="1"/>
  <c r="F6" i="15"/>
  <c r="F8" i="15" s="1"/>
  <c r="H25" i="10"/>
  <c r="H41" i="10" s="1"/>
  <c r="G6" i="15"/>
  <c r="G8" i="15" s="1"/>
  <c r="F14" i="7"/>
  <c r="G10" i="7"/>
  <c r="G23" i="7"/>
  <c r="G32" i="7" s="1"/>
  <c r="F32" i="7"/>
  <c r="B139" i="7"/>
  <c r="C139" i="7" s="1"/>
  <c r="G103" i="7"/>
  <c r="G109" i="7" s="1"/>
  <c r="G111" i="7" s="1"/>
  <c r="G59" i="7"/>
  <c r="H59" i="7" s="1"/>
  <c r="F62" i="7"/>
  <c r="F64" i="7" s="1"/>
  <c r="H57" i="7"/>
  <c r="B51" i="7"/>
  <c r="B52" i="7"/>
  <c r="B124" i="7" s="1"/>
  <c r="C124" i="7" s="1"/>
  <c r="F58" i="6"/>
  <c r="G58" i="6" s="1"/>
  <c r="G50" i="6"/>
  <c r="E23" i="6"/>
  <c r="E21" i="6"/>
  <c r="E20" i="6"/>
  <c r="E30" i="6" s="1"/>
  <c r="E32" i="6" s="1"/>
  <c r="F22" i="5"/>
  <c r="F23" i="5" s="1"/>
  <c r="F13" i="5"/>
  <c r="F14" i="5" s="1"/>
  <c r="D12" i="5"/>
  <c r="E12" i="5"/>
  <c r="C12" i="5"/>
  <c r="C11" i="15" l="1"/>
  <c r="C14" i="23"/>
  <c r="E27" i="10"/>
  <c r="F27" i="10" s="1"/>
  <c r="L25" i="12"/>
  <c r="F44" i="15"/>
  <c r="F47" i="23"/>
  <c r="F47" i="24"/>
  <c r="F48" i="24" s="1"/>
  <c r="F50" i="24" s="1"/>
  <c r="G44" i="15"/>
  <c r="G45" i="15" s="1"/>
  <c r="G47" i="15" s="1"/>
  <c r="G47" i="23"/>
  <c r="G48" i="23" s="1"/>
  <c r="G50" i="23" s="1"/>
  <c r="G47" i="24"/>
  <c r="G48" i="24" s="1"/>
  <c r="G50" i="24" s="1"/>
  <c r="D14" i="24"/>
  <c r="B128" i="7"/>
  <c r="C128" i="7" s="1"/>
  <c r="C17" i="23" s="1"/>
  <c r="C45" i="23"/>
  <c r="C48" i="23" s="1"/>
  <c r="C50" i="23" s="1"/>
  <c r="F48" i="23"/>
  <c r="F50" i="23" s="1"/>
  <c r="F45" i="15"/>
  <c r="F47" i="15" s="1"/>
  <c r="C45" i="24"/>
  <c r="C48" i="24" s="1"/>
  <c r="C50" i="24" s="1"/>
  <c r="G8" i="16"/>
  <c r="E8" i="16"/>
  <c r="C8" i="16"/>
  <c r="F8" i="16"/>
  <c r="D8" i="16"/>
  <c r="B29" i="15"/>
  <c r="B32" i="24"/>
  <c r="B32" i="23"/>
  <c r="G14" i="7"/>
  <c r="B141" i="7" s="1"/>
  <c r="F9" i="16"/>
  <c r="C9" i="16"/>
  <c r="D9" i="16"/>
  <c r="E9" i="16"/>
  <c r="G9" i="16"/>
  <c r="B12" i="16"/>
  <c r="H35" i="10"/>
  <c r="H62" i="7"/>
  <c r="H64" i="7" s="1"/>
  <c r="G62" i="7"/>
  <c r="G64" i="7" s="1"/>
  <c r="B133" i="7" s="1"/>
  <c r="B135" i="7" s="1"/>
  <c r="C22" i="5"/>
  <c r="C23" i="5" s="1"/>
  <c r="C13" i="5"/>
  <c r="C14" i="5" s="1"/>
  <c r="E22" i="5"/>
  <c r="E23" i="5" s="1"/>
  <c r="E13" i="5"/>
  <c r="E14" i="5" s="1"/>
  <c r="D22" i="5"/>
  <c r="D23" i="5" s="1"/>
  <c r="D13" i="5"/>
  <c r="D14" i="5" s="1"/>
  <c r="F24" i="5"/>
  <c r="D11" i="15" l="1"/>
  <c r="D14" i="23"/>
  <c r="E14" i="24"/>
  <c r="E14" i="23"/>
  <c r="D17" i="23"/>
  <c r="G17" i="23"/>
  <c r="E17" i="23"/>
  <c r="F17" i="23"/>
  <c r="C14" i="15"/>
  <c r="D14" i="15" s="1"/>
  <c r="C17" i="24"/>
  <c r="D17" i="24" s="1"/>
  <c r="B143" i="7"/>
  <c r="C141" i="7"/>
  <c r="C22" i="15" s="1"/>
  <c r="F14" i="15"/>
  <c r="G14" i="15"/>
  <c r="G27" i="10"/>
  <c r="E11" i="15"/>
  <c r="C133" i="7"/>
  <c r="C135" i="7" s="1"/>
  <c r="C16" i="23" s="1"/>
  <c r="C129" i="7"/>
  <c r="C15" i="23" s="1"/>
  <c r="F25" i="5"/>
  <c r="F30" i="5"/>
  <c r="F35" i="5" s="1"/>
  <c r="D24" i="5"/>
  <c r="E24" i="5"/>
  <c r="C24" i="5"/>
  <c r="F14" i="24" l="1"/>
  <c r="F14" i="23"/>
  <c r="F17" i="24"/>
  <c r="G17" i="24"/>
  <c r="E14" i="15"/>
  <c r="C18" i="23"/>
  <c r="C20" i="23" s="1"/>
  <c r="E17" i="24"/>
  <c r="C15" i="24"/>
  <c r="C13" i="15"/>
  <c r="C16" i="24"/>
  <c r="C25" i="24"/>
  <c r="D25" i="24" s="1"/>
  <c r="E25" i="24" s="1"/>
  <c r="F25" i="24" s="1"/>
  <c r="G25" i="24" s="1"/>
  <c r="C25" i="23"/>
  <c r="D25" i="23" s="1"/>
  <c r="E25" i="23" s="1"/>
  <c r="F25" i="23" s="1"/>
  <c r="G25" i="23" s="1"/>
  <c r="C143" i="7"/>
  <c r="D36" i="10" s="1"/>
  <c r="E36" i="10" s="1"/>
  <c r="C12" i="15"/>
  <c r="D30" i="10"/>
  <c r="D32" i="10" s="1"/>
  <c r="D22" i="15"/>
  <c r="C11" i="16"/>
  <c r="C12" i="16" s="1"/>
  <c r="G16" i="23"/>
  <c r="D16" i="23"/>
  <c r="F16" i="23"/>
  <c r="E16" i="23"/>
  <c r="H27" i="10"/>
  <c r="F11" i="15"/>
  <c r="D15" i="23"/>
  <c r="C25" i="5"/>
  <c r="C30" i="5"/>
  <c r="C35" i="5" s="1"/>
  <c r="E25" i="5"/>
  <c r="E30" i="5"/>
  <c r="E35" i="5" s="1"/>
  <c r="D25" i="5"/>
  <c r="D30" i="5"/>
  <c r="D35" i="5" s="1"/>
  <c r="B16" i="13"/>
  <c r="G14" i="23" l="1"/>
  <c r="G14" i="24"/>
  <c r="D18" i="23"/>
  <c r="D20" i="23" s="1"/>
  <c r="C15" i="15"/>
  <c r="C17" i="15" s="1"/>
  <c r="B21" i="13"/>
  <c r="C21" i="13" s="1"/>
  <c r="D13" i="15"/>
  <c r="D16" i="24"/>
  <c r="D20" i="15"/>
  <c r="D23" i="24"/>
  <c r="D23" i="23"/>
  <c r="F28" i="10"/>
  <c r="D15" i="24"/>
  <c r="E13" i="15"/>
  <c r="E16" i="24"/>
  <c r="G13" i="15"/>
  <c r="G16" i="24"/>
  <c r="D34" i="10"/>
  <c r="C23" i="23"/>
  <c r="C23" i="24"/>
  <c r="C20" i="15"/>
  <c r="F36" i="10"/>
  <c r="E20" i="15" s="1"/>
  <c r="F13" i="15"/>
  <c r="F16" i="24"/>
  <c r="C18" i="24"/>
  <c r="C20" i="24" s="1"/>
  <c r="D38" i="10"/>
  <c r="C22" i="19"/>
  <c r="E22" i="15"/>
  <c r="F22" i="15" s="1"/>
  <c r="G22" i="15" s="1"/>
  <c r="D11" i="16"/>
  <c r="G36" i="10"/>
  <c r="D12" i="15"/>
  <c r="E30" i="10"/>
  <c r="G11" i="15"/>
  <c r="F25" i="10"/>
  <c r="F41" i="10" s="1"/>
  <c r="E6" i="15"/>
  <c r="E8" i="15" s="1"/>
  <c r="E25" i="10"/>
  <c r="D6" i="15"/>
  <c r="D8" i="15" s="1"/>
  <c r="B31" i="13"/>
  <c r="E44" i="15" l="1"/>
  <c r="E45" i="15" s="1"/>
  <c r="E47" i="15" s="1"/>
  <c r="E47" i="24"/>
  <c r="E48" i="24" s="1"/>
  <c r="E50" i="24" s="1"/>
  <c r="E47" i="23"/>
  <c r="E48" i="23" s="1"/>
  <c r="E50" i="23" s="1"/>
  <c r="D15" i="15"/>
  <c r="D17" i="15" s="1"/>
  <c r="E12" i="15"/>
  <c r="E15" i="23"/>
  <c r="E18" i="23" s="1"/>
  <c r="E20" i="23" s="1"/>
  <c r="B33" i="23"/>
  <c r="C24" i="23"/>
  <c r="C24" i="24"/>
  <c r="B33" i="24"/>
  <c r="C15" i="16"/>
  <c r="C21" i="15"/>
  <c r="C24" i="15" s="1"/>
  <c r="C26" i="15" s="1"/>
  <c r="C34" i="15" s="1"/>
  <c r="C49" i="15" s="1"/>
  <c r="C51" i="15" s="1"/>
  <c r="C27" i="24"/>
  <c r="C29" i="24" s="1"/>
  <c r="C37" i="24" s="1"/>
  <c r="E15" i="15"/>
  <c r="E17" i="15" s="1"/>
  <c r="E15" i="24"/>
  <c r="E18" i="24" s="1"/>
  <c r="E20" i="24" s="1"/>
  <c r="G28" i="10"/>
  <c r="F23" i="24"/>
  <c r="F23" i="23"/>
  <c r="F30" i="10"/>
  <c r="F32" i="10" s="1"/>
  <c r="E22" i="19" s="1"/>
  <c r="E23" i="23"/>
  <c r="E23" i="24"/>
  <c r="D18" i="24"/>
  <c r="D20" i="24" s="1"/>
  <c r="D43" i="10"/>
  <c r="D45" i="10" s="1"/>
  <c r="B30" i="15"/>
  <c r="B14" i="16"/>
  <c r="E11" i="16"/>
  <c r="D12" i="16"/>
  <c r="H36" i="10"/>
  <c r="F20" i="15"/>
  <c r="E41" i="10"/>
  <c r="E32" i="10"/>
  <c r="D22" i="19" s="1"/>
  <c r="D44" i="15" l="1"/>
  <c r="D45" i="15" s="1"/>
  <c r="D47" i="15" s="1"/>
  <c r="D47" i="24"/>
  <c r="D48" i="24" s="1"/>
  <c r="D50" i="24" s="1"/>
  <c r="D47" i="23"/>
  <c r="D48" i="23" s="1"/>
  <c r="D50" i="23" s="1"/>
  <c r="G30" i="10"/>
  <c r="G32" i="10" s="1"/>
  <c r="F22" i="19" s="1"/>
  <c r="F15" i="23"/>
  <c r="F18" i="23" s="1"/>
  <c r="F20" i="23" s="1"/>
  <c r="C52" i="24"/>
  <c r="C54" i="24" s="1"/>
  <c r="D66" i="24"/>
  <c r="E24" i="24"/>
  <c r="F24" i="24"/>
  <c r="D24" i="24"/>
  <c r="G24" i="24"/>
  <c r="F21" i="15"/>
  <c r="G21" i="15"/>
  <c r="D21" i="15"/>
  <c r="E21" i="15"/>
  <c r="E24" i="23"/>
  <c r="G24" i="23"/>
  <c r="D24" i="23"/>
  <c r="F24" i="23"/>
  <c r="C27" i="23"/>
  <c r="C29" i="23" s="1"/>
  <c r="C37" i="23" s="1"/>
  <c r="D66" i="23" s="1"/>
  <c r="F15" i="24"/>
  <c r="F18" i="24" s="1"/>
  <c r="F20" i="24" s="1"/>
  <c r="F12" i="15"/>
  <c r="F15" i="15" s="1"/>
  <c r="F17" i="15" s="1"/>
  <c r="G20" i="15"/>
  <c r="G23" i="23"/>
  <c r="G23" i="24"/>
  <c r="H28" i="10"/>
  <c r="G12" i="15" s="1"/>
  <c r="G15" i="15" s="1"/>
  <c r="G17" i="15" s="1"/>
  <c r="G34" i="10"/>
  <c r="F14" i="16"/>
  <c r="B16" i="16"/>
  <c r="C14" i="16"/>
  <c r="D14" i="16"/>
  <c r="G14" i="16"/>
  <c r="E14" i="16"/>
  <c r="H34" i="10"/>
  <c r="F11" i="16"/>
  <c r="E12" i="16"/>
  <c r="F34" i="10"/>
  <c r="F38" i="10" s="1"/>
  <c r="F43" i="10" s="1"/>
  <c r="F45" i="10" s="1"/>
  <c r="E34" i="10"/>
  <c r="E38" i="10" s="1"/>
  <c r="E43" i="10" s="1"/>
  <c r="E45" i="10" s="1"/>
  <c r="B22" i="13"/>
  <c r="G38" i="10" l="1"/>
  <c r="G43" i="10" s="1"/>
  <c r="G45" i="10" s="1"/>
  <c r="H30" i="10"/>
  <c r="H32" i="10" s="1"/>
  <c r="G22" i="19" s="1"/>
  <c r="G15" i="23"/>
  <c r="G18" i="23" s="1"/>
  <c r="G20" i="23" s="1"/>
  <c r="C52" i="23"/>
  <c r="C54" i="23" s="1"/>
  <c r="G15" i="24"/>
  <c r="G18" i="24" s="1"/>
  <c r="G20" i="24" s="1"/>
  <c r="D26" i="23"/>
  <c r="D27" i="23" s="1"/>
  <c r="D29" i="23" s="1"/>
  <c r="D37" i="23" s="1"/>
  <c r="D26" i="24"/>
  <c r="D27" i="24" s="1"/>
  <c r="D29" i="24" s="1"/>
  <c r="D37" i="24" s="1"/>
  <c r="E26" i="23"/>
  <c r="E27" i="23" s="1"/>
  <c r="E29" i="23" s="1"/>
  <c r="E37" i="23" s="1"/>
  <c r="E26" i="24"/>
  <c r="E27" i="24" s="1"/>
  <c r="E29" i="24" s="1"/>
  <c r="E37" i="24" s="1"/>
  <c r="E22" i="16"/>
  <c r="E23" i="16" s="1"/>
  <c r="E26" i="16" s="1"/>
  <c r="F26" i="24"/>
  <c r="F27" i="24" s="1"/>
  <c r="F29" i="24" s="1"/>
  <c r="F37" i="24" s="1"/>
  <c r="F26" i="23"/>
  <c r="F27" i="23" s="1"/>
  <c r="F29" i="23" s="1"/>
  <c r="F37" i="23" s="1"/>
  <c r="C16" i="16"/>
  <c r="D15" i="16"/>
  <c r="E15" i="16" s="1"/>
  <c r="F15" i="16" s="1"/>
  <c r="G15" i="16" s="1"/>
  <c r="G16" i="16" s="1"/>
  <c r="C22" i="16"/>
  <c r="D47" i="10"/>
  <c r="G11" i="16"/>
  <c r="G12" i="16" s="1"/>
  <c r="F12" i="16"/>
  <c r="E23" i="15"/>
  <c r="E24" i="15" s="1"/>
  <c r="E26" i="15" s="1"/>
  <c r="D22" i="16"/>
  <c r="D23" i="16" s="1"/>
  <c r="D26" i="16" s="1"/>
  <c r="E47" i="10"/>
  <c r="D26" i="19" s="1"/>
  <c r="F47" i="10"/>
  <c r="E26" i="19" s="1"/>
  <c r="F23" i="15"/>
  <c r="F24" i="15" s="1"/>
  <c r="F26" i="15" s="1"/>
  <c r="D23" i="15"/>
  <c r="D24" i="15" s="1"/>
  <c r="D26" i="15" s="1"/>
  <c r="C22" i="13"/>
  <c r="C25" i="13" s="1"/>
  <c r="B32" i="13" s="1"/>
  <c r="B25" i="13"/>
  <c r="H38" i="10" l="1"/>
  <c r="H43" i="10" s="1"/>
  <c r="H45" i="10" s="1"/>
  <c r="C26" i="19"/>
  <c r="D49" i="10"/>
  <c r="D51" i="10" s="1"/>
  <c r="C30" i="16" s="1"/>
  <c r="D29" i="16" s="1"/>
  <c r="G66" i="24"/>
  <c r="F52" i="24"/>
  <c r="F54" i="24" s="1"/>
  <c r="D52" i="23"/>
  <c r="D54" i="23" s="1"/>
  <c r="E66" i="23"/>
  <c r="E52" i="24"/>
  <c r="E54" i="24" s="1"/>
  <c r="F66" i="24"/>
  <c r="G66" i="23"/>
  <c r="F52" i="23"/>
  <c r="F54" i="23" s="1"/>
  <c r="E52" i="23"/>
  <c r="E54" i="23" s="1"/>
  <c r="F66" i="23"/>
  <c r="E66" i="24"/>
  <c r="D52" i="24"/>
  <c r="D54" i="24" s="1"/>
  <c r="F22" i="16"/>
  <c r="F23" i="16" s="1"/>
  <c r="F26" i="16" s="1"/>
  <c r="G26" i="24"/>
  <c r="G27" i="24" s="1"/>
  <c r="G29" i="24" s="1"/>
  <c r="G37" i="24" s="1"/>
  <c r="G26" i="23"/>
  <c r="G27" i="23" s="1"/>
  <c r="G29" i="23" s="1"/>
  <c r="G37" i="23" s="1"/>
  <c r="B34" i="24"/>
  <c r="B35" i="24" s="1"/>
  <c r="B37" i="24" s="1"/>
  <c r="C55" i="23"/>
  <c r="C57" i="23" s="1"/>
  <c r="D55" i="23" s="1"/>
  <c r="C55" i="24"/>
  <c r="C57" i="24" s="1"/>
  <c r="D55" i="24" s="1"/>
  <c r="B34" i="23"/>
  <c r="B35" i="23" s="1"/>
  <c r="B37" i="23" s="1"/>
  <c r="C52" i="15"/>
  <c r="B33" i="13"/>
  <c r="B36" i="13" s="1"/>
  <c r="B37" i="13" s="1"/>
  <c r="C23" i="16"/>
  <c r="C26" i="16" s="1"/>
  <c r="E16" i="16"/>
  <c r="D16" i="16"/>
  <c r="F34" i="15"/>
  <c r="F49" i="15" s="1"/>
  <c r="F51" i="15" s="1"/>
  <c r="F16" i="16"/>
  <c r="E34" i="15"/>
  <c r="E49" i="15" s="1"/>
  <c r="E51" i="15" s="1"/>
  <c r="D34" i="15"/>
  <c r="D49" i="15" s="1"/>
  <c r="D51" i="15" s="1"/>
  <c r="E49" i="10"/>
  <c r="E51" i="10" s="1"/>
  <c r="D30" i="16" s="1"/>
  <c r="F49" i="10"/>
  <c r="F51" i="10" s="1"/>
  <c r="E30" i="16" s="1"/>
  <c r="D28" i="17"/>
  <c r="H47" i="10"/>
  <c r="G26" i="19" s="1"/>
  <c r="G22" i="16"/>
  <c r="G23" i="16" s="1"/>
  <c r="G26" i="16" s="1"/>
  <c r="C27" i="11"/>
  <c r="G47" i="10"/>
  <c r="F26" i="19" s="1"/>
  <c r="G23" i="15"/>
  <c r="G24" i="15" s="1"/>
  <c r="G26" i="15" s="1"/>
  <c r="B31" i="15"/>
  <c r="B32" i="15" s="1"/>
  <c r="B34" i="15" s="1"/>
  <c r="C72" i="24" l="1"/>
  <c r="E6" i="25" s="1"/>
  <c r="D57" i="24"/>
  <c r="E55" i="24" s="1"/>
  <c r="E57" i="24" s="1"/>
  <c r="F55" i="24" s="1"/>
  <c r="F57" i="24" s="1"/>
  <c r="G55" i="24" s="1"/>
  <c r="D57" i="23"/>
  <c r="E55" i="23" s="1"/>
  <c r="E57" i="23" s="1"/>
  <c r="F55" i="23" s="1"/>
  <c r="F57" i="23" s="1"/>
  <c r="G55" i="23" s="1"/>
  <c r="H66" i="23"/>
  <c r="D78" i="23" s="1" a="1"/>
  <c r="D78" i="23" s="1"/>
  <c r="G52" i="23"/>
  <c r="G54" i="23" s="1"/>
  <c r="H66" i="24"/>
  <c r="D78" i="24" s="1" a="1"/>
  <c r="D78" i="24" s="1"/>
  <c r="G52" i="24"/>
  <c r="G54" i="24" s="1"/>
  <c r="C66" i="24"/>
  <c r="C66" i="23"/>
  <c r="B28" i="16"/>
  <c r="B33" i="16" s="1"/>
  <c r="B35" i="16" s="1"/>
  <c r="C4" i="20" s="1"/>
  <c r="B40" i="23"/>
  <c r="B42" i="23" s="1"/>
  <c r="B50" i="23" s="1"/>
  <c r="B52" i="23" s="1"/>
  <c r="B54" i="23" s="1"/>
  <c r="B57" i="23" s="1"/>
  <c r="B40" i="24"/>
  <c r="B42" i="24" s="1"/>
  <c r="B50" i="24" s="1"/>
  <c r="B52" i="24" s="1"/>
  <c r="B54" i="24" s="1"/>
  <c r="B57" i="24" s="1"/>
  <c r="C31" i="16"/>
  <c r="D31" i="16" s="1"/>
  <c r="E31" i="16" s="1"/>
  <c r="E29" i="16"/>
  <c r="F29" i="16" s="1"/>
  <c r="G49" i="10"/>
  <c r="G51" i="10" s="1"/>
  <c r="F30" i="16" s="1"/>
  <c r="H49" i="10"/>
  <c r="H51" i="10" s="1"/>
  <c r="G30" i="16" s="1"/>
  <c r="C54" i="15"/>
  <c r="B5" i="16"/>
  <c r="B6" i="16" s="1"/>
  <c r="B18" i="16" s="1"/>
  <c r="C37" i="13"/>
  <c r="B37" i="15"/>
  <c r="B39" i="15" s="1"/>
  <c r="C38" i="13"/>
  <c r="C72" i="23" l="1"/>
  <c r="G57" i="24"/>
  <c r="C28" i="16"/>
  <c r="C33" i="16" s="1"/>
  <c r="C35" i="16" s="1"/>
  <c r="G57" i="23"/>
  <c r="C70" i="23"/>
  <c r="C77" i="23"/>
  <c r="E77" i="23" s="1"/>
  <c r="E78" i="23" s="1"/>
  <c r="E79" i="23" s="1"/>
  <c r="E80" i="23" s="1"/>
  <c r="C77" i="24"/>
  <c r="E77" i="24" s="1"/>
  <c r="E78" i="24" s="1"/>
  <c r="C70" i="24"/>
  <c r="C6" i="20"/>
  <c r="C12" i="20" s="1"/>
  <c r="C17" i="20" s="1"/>
  <c r="C14" i="20"/>
  <c r="G34" i="15"/>
  <c r="B47" i="15"/>
  <c r="B49" i="15" s="1"/>
  <c r="B51" i="15" s="1"/>
  <c r="B54" i="15" s="1"/>
  <c r="D52" i="15"/>
  <c r="D54" i="15" s="1"/>
  <c r="F31" i="16"/>
  <c r="G31" i="16" s="1"/>
  <c r="G29" i="16"/>
  <c r="B37" i="16"/>
  <c r="C5" i="16"/>
  <c r="C6" i="16" s="1"/>
  <c r="E79" i="24" l="1"/>
  <c r="E81" i="23"/>
  <c r="E82" i="23" s="1"/>
  <c r="G77" i="23"/>
  <c r="D28" i="16"/>
  <c r="D33" i="16" s="1"/>
  <c r="D35" i="16" s="1"/>
  <c r="G49" i="15"/>
  <c r="G51" i="15" s="1"/>
  <c r="C25" i="20" a="1"/>
  <c r="E80" i="24"/>
  <c r="E81" i="24" s="1"/>
  <c r="E82" i="24" s="1"/>
  <c r="C16" i="20"/>
  <c r="C18" i="16"/>
  <c r="C37" i="16" s="1"/>
  <c r="C10" i="19"/>
  <c r="C6" i="19"/>
  <c r="E52" i="15"/>
  <c r="E54" i="15" s="1"/>
  <c r="F52" i="15" s="1"/>
  <c r="F54" i="15" s="1"/>
  <c r="D5" i="16"/>
  <c r="D6" i="16" s="1"/>
  <c r="E28" i="16" l="1"/>
  <c r="E33" i="16" s="1"/>
  <c r="E35" i="16" s="1"/>
  <c r="C18" i="20"/>
  <c r="C62" i="24" s="1"/>
  <c r="C68" i="24" s="1"/>
  <c r="E5" i="25" s="1"/>
  <c r="C25" i="20"/>
  <c r="C31" i="20" s="1"/>
  <c r="D6" i="25" s="1"/>
  <c r="D37" i="20" a="1"/>
  <c r="D37" i="20" s="1"/>
  <c r="D18" i="16"/>
  <c r="D37" i="16" s="1"/>
  <c r="D10" i="19"/>
  <c r="D6" i="19"/>
  <c r="C18" i="19"/>
  <c r="C14" i="19"/>
  <c r="E5" i="16"/>
  <c r="E6" i="16" s="1"/>
  <c r="F28" i="16"/>
  <c r="F33" i="16" s="1"/>
  <c r="G52" i="15"/>
  <c r="G54" i="15" s="1"/>
  <c r="G5" i="16" s="1"/>
  <c r="G6" i="16" s="1"/>
  <c r="F5" i="16"/>
  <c r="F6" i="16" s="1"/>
  <c r="C62" i="23" l="1"/>
  <c r="C68" i="23" s="1"/>
  <c r="C5" i="25" s="1"/>
  <c r="C36" i="20"/>
  <c r="E36" i="20" s="1"/>
  <c r="E37" i="20" s="1"/>
  <c r="E38" i="20" s="1"/>
  <c r="C29" i="20"/>
  <c r="C27" i="20"/>
  <c r="D5" i="25" s="1"/>
  <c r="E18" i="16"/>
  <c r="E37" i="16" s="1"/>
  <c r="E10" i="19"/>
  <c r="E6" i="19"/>
  <c r="F18" i="16"/>
  <c r="F10" i="19"/>
  <c r="F6" i="19"/>
  <c r="G18" i="16"/>
  <c r="G6" i="19"/>
  <c r="G10" i="19"/>
  <c r="D18" i="19"/>
  <c r="D14" i="19"/>
  <c r="G28" i="16"/>
  <c r="F35" i="16"/>
  <c r="E39" i="20" l="1"/>
  <c r="E40" i="20" s="1"/>
  <c r="E41" i="20" s="1"/>
  <c r="G36" i="20"/>
  <c r="F18" i="19"/>
  <c r="F14" i="19"/>
  <c r="G18" i="19"/>
  <c r="G14" i="19"/>
  <c r="F37" i="16"/>
  <c r="E18" i="19"/>
  <c r="E14" i="19"/>
  <c r="G33" i="16"/>
  <c r="G35" i="16" s="1"/>
  <c r="G3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CLAVIJO</author>
  </authors>
  <commentList>
    <comment ref="B84" authorId="0" shapeId="0" xr:uid="{87DAD66A-E1C9-4D9F-BB37-D2BEF1442300}">
      <text>
        <r>
          <rPr>
            <sz val="11"/>
            <color theme="1"/>
            <rFont val="Calibri"/>
            <family val="2"/>
            <scheme val="minor"/>
          </rPr>
          <t>MARIA CLAVIJO:
Incluyen modificaciones del sistema eléctrico e instalación de techos, pintura.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<sst xmlns="http://schemas.openxmlformats.org/spreadsheetml/2006/main" count="860" uniqueCount="428">
  <si>
    <t>DEPRECIACIONES</t>
  </si>
  <si>
    <t>Rubro</t>
  </si>
  <si>
    <t>Cantidad</t>
  </si>
  <si>
    <t>Valor unitario</t>
  </si>
  <si>
    <t>Valor total</t>
  </si>
  <si>
    <t>Tiempo dep (años)</t>
  </si>
  <si>
    <t>Depreciación anual</t>
  </si>
  <si>
    <t>Depreciación mensual</t>
  </si>
  <si>
    <t>Escritorio con archivador</t>
  </si>
  <si>
    <t>Silla de oficina</t>
  </si>
  <si>
    <t>Juego de sala de espera</t>
  </si>
  <si>
    <t>Dispensador de agua</t>
  </si>
  <si>
    <t>Equipo de sonido</t>
  </si>
  <si>
    <t>Ventilador</t>
  </si>
  <si>
    <t>Computador</t>
  </si>
  <si>
    <t>Combo Pos impresora tickets + cajón</t>
  </si>
  <si>
    <t>Smartphone</t>
  </si>
  <si>
    <t>Total</t>
  </si>
  <si>
    <t>Depreciaciones maquinaria y equipo</t>
  </si>
  <si>
    <t>Elevador de columna</t>
  </si>
  <si>
    <t>Gato hidráulico</t>
  </si>
  <si>
    <t>Rectificadora de discos y campanas</t>
  </si>
  <si>
    <t>Alineadora 3D</t>
  </si>
  <si>
    <t>Plataforma de alineación</t>
  </si>
  <si>
    <t>Balanceadora</t>
  </si>
  <si>
    <t>Juego De Herramientas automotrices</t>
  </si>
  <si>
    <r>
      <t>Llave en cruz</t>
    </r>
    <r>
      <rPr>
        <b/>
        <sz val="12"/>
        <color rgb="FF000000"/>
        <rFont val="Times New Roman"/>
        <family val="1"/>
      </rPr>
      <t> </t>
    </r>
  </si>
  <si>
    <r>
      <t>Taladro eléctrico</t>
    </r>
    <r>
      <rPr>
        <b/>
        <sz val="12"/>
        <color rgb="FF000000"/>
        <rFont val="Times New Roman"/>
        <family val="1"/>
      </rPr>
      <t> </t>
    </r>
  </si>
  <si>
    <r>
      <t>Accesorios de alambre para taladro</t>
    </r>
    <r>
      <rPr>
        <b/>
        <sz val="12"/>
        <color rgb="FF000000"/>
        <rFont val="Times New Roman"/>
        <family val="1"/>
      </rPr>
      <t> </t>
    </r>
  </si>
  <si>
    <r>
      <t>Kit extractor de rotulas Y terminales de dirección</t>
    </r>
    <r>
      <rPr>
        <b/>
        <sz val="12"/>
        <color rgb="FF000000"/>
        <rFont val="Times New Roman"/>
        <family val="1"/>
      </rPr>
      <t> </t>
    </r>
  </si>
  <si>
    <t>Bomba de vacío para frenos</t>
  </si>
  <si>
    <t>Probador de líquido de frenos</t>
  </si>
  <si>
    <r>
      <t>Kit compresor de resortes</t>
    </r>
    <r>
      <rPr>
        <b/>
        <sz val="12"/>
        <color rgb="FF000000"/>
        <rFont val="Times New Roman"/>
        <family val="1"/>
      </rPr>
      <t> </t>
    </r>
  </si>
  <si>
    <t xml:space="preserve">COSTOS Y GASTOS </t>
  </si>
  <si>
    <t>Maquinaria</t>
  </si>
  <si>
    <t>Precio</t>
  </si>
  <si>
    <t>Total máquinas</t>
  </si>
  <si>
    <t xml:space="preserve">Costos de logísticos y de importación </t>
  </si>
  <si>
    <t>Arriendo</t>
  </si>
  <si>
    <t>Valor mensual</t>
  </si>
  <si>
    <t>Area ops (m2)</t>
  </si>
  <si>
    <t>Area admon (m2)</t>
  </si>
  <si>
    <t>Total terreno</t>
  </si>
  <si>
    <t>Valor m2</t>
  </si>
  <si>
    <t>Energía - operaciones</t>
  </si>
  <si>
    <t>Cu/KWh</t>
  </si>
  <si>
    <t>Tiempo usoxdia (min)</t>
  </si>
  <si>
    <t>Tiempo usoxdia (h)</t>
  </si>
  <si>
    <t>Kw</t>
  </si>
  <si>
    <t>kWh x dia</t>
  </si>
  <si>
    <t>Costo mensual</t>
  </si>
  <si>
    <t>Costo anual</t>
  </si>
  <si>
    <t>Elevador</t>
  </si>
  <si>
    <t>Rectificadora</t>
  </si>
  <si>
    <t>Alineadora</t>
  </si>
  <si>
    <t>Total consumo energético maquinaria</t>
  </si>
  <si>
    <t>Lámparas led (iluminación)</t>
  </si>
  <si>
    <t>Acueducto y alcantarillado - ops</t>
  </si>
  <si>
    <t>Gasto mensual estimado en m3</t>
  </si>
  <si>
    <t>Cu/m3</t>
  </si>
  <si>
    <t>Ops</t>
  </si>
  <si>
    <t>Admon</t>
  </si>
  <si>
    <t>Cargo fijo acueducto</t>
  </si>
  <si>
    <t>Cargo fijo alcantarillado</t>
  </si>
  <si>
    <t>Dotación</t>
  </si>
  <si>
    <t>Elemento</t>
  </si>
  <si>
    <t>Costo cuatrimestral</t>
  </si>
  <si>
    <t>Overol</t>
  </si>
  <si>
    <t>Botas punta de acero</t>
  </si>
  <si>
    <t>Guantes</t>
  </si>
  <si>
    <t>Gafas</t>
  </si>
  <si>
    <t>Mantemiento - maquinaria</t>
  </si>
  <si>
    <t>Costo semestral</t>
  </si>
  <si>
    <t>Mantinimiento y seguro</t>
  </si>
  <si>
    <t>Adecuaciones locativas</t>
  </si>
  <si>
    <t>Valor</t>
  </si>
  <si>
    <t>Costo adecuaciones locativas</t>
  </si>
  <si>
    <t>Costo indirectos</t>
  </si>
  <si>
    <t>Insumos</t>
  </si>
  <si>
    <t>Valor anual</t>
  </si>
  <si>
    <t>Lubricante WD-40</t>
  </si>
  <si>
    <t>Limpiador</t>
  </si>
  <si>
    <t>Grasa (Balde)</t>
  </si>
  <si>
    <t>Lijas #80</t>
  </si>
  <si>
    <t>Pesas de balanceo adhesivas </t>
  </si>
  <si>
    <t>Energía - consumo administración</t>
  </si>
  <si>
    <t>Activo</t>
  </si>
  <si>
    <t>Impresora</t>
  </si>
  <si>
    <t>Smarphone</t>
  </si>
  <si>
    <t>Total activos admon</t>
  </si>
  <si>
    <t>Total energía administración</t>
  </si>
  <si>
    <t>Gastos fijos de administración</t>
  </si>
  <si>
    <t xml:space="preserve">Valor anual </t>
  </si>
  <si>
    <t>Internet</t>
  </si>
  <si>
    <t>Licencia software</t>
  </si>
  <si>
    <t>Papeleria</t>
  </si>
  <si>
    <t>COSTOS y GASTOS RESUMEN</t>
  </si>
  <si>
    <t>Servicios públicos</t>
  </si>
  <si>
    <t>Mantenimiento y seguro</t>
  </si>
  <si>
    <t>Depreciación activos</t>
  </si>
  <si>
    <t>Otros costos indirectos</t>
  </si>
  <si>
    <t>Total CIF</t>
  </si>
  <si>
    <t>Gastos administrativos</t>
  </si>
  <si>
    <t>Otros gastos administrativos</t>
  </si>
  <si>
    <t>Gastos financieros</t>
  </si>
  <si>
    <t>SMMLV - 2025</t>
  </si>
  <si>
    <t>CLASE DE RIESGO</t>
  </si>
  <si>
    <t>VALOR INICIAL</t>
  </si>
  <si>
    <t>CLASE I</t>
  </si>
  <si>
    <t>CLASE II</t>
  </si>
  <si>
    <t>CLASE III</t>
  </si>
  <si>
    <t>CLASE IV</t>
  </si>
  <si>
    <t>CLASE V</t>
  </si>
  <si>
    <t>2 SMMLV</t>
  </si>
  <si>
    <t>Administrador</t>
  </si>
  <si>
    <t>Jefe de taller</t>
  </si>
  <si>
    <t>Mecánico</t>
  </si>
  <si>
    <t>Contador</t>
  </si>
  <si>
    <t>Tecnólogo SST</t>
  </si>
  <si>
    <t>SALARIO - 2025</t>
  </si>
  <si>
    <t>Nómina de la empresa</t>
  </si>
  <si>
    <t>AUXILIO DE TRANSPORTE - 2025</t>
  </si>
  <si>
    <t>Cargo</t>
  </si>
  <si>
    <t>Valor mensual unitario</t>
  </si>
  <si>
    <t>Valor total mensual</t>
  </si>
  <si>
    <t>Valor total anual</t>
  </si>
  <si>
    <t>TOTAL SALARIO BASE</t>
  </si>
  <si>
    <t>PRESTACIONES SOCIALES</t>
  </si>
  <si>
    <t>CESANTIAS</t>
  </si>
  <si>
    <t>PRIMA DE SERVICIOS</t>
  </si>
  <si>
    <t>VACACIONES</t>
  </si>
  <si>
    <t>INTERESES SOBRE CESANTIAS</t>
  </si>
  <si>
    <t>SEGURIDAD SOCIAL</t>
  </si>
  <si>
    <t>SALUD</t>
  </si>
  <si>
    <t>PENSIÓN</t>
  </si>
  <si>
    <t>RIESGOS LABORALES</t>
  </si>
  <si>
    <t>Costos de operación</t>
  </si>
  <si>
    <t>APORTES PARAFISCALES</t>
  </si>
  <si>
    <t>SENA</t>
  </si>
  <si>
    <t>ICBF</t>
  </si>
  <si>
    <t>CAJAS DE COMPENSACION</t>
  </si>
  <si>
    <t>SUBTOTAL</t>
  </si>
  <si>
    <t>N° EMPLEADOS</t>
  </si>
  <si>
    <t>TOTAL</t>
  </si>
  <si>
    <t>Gastos de administración</t>
  </si>
  <si>
    <t>HORARIO EXTRA - ADMINISTRADOR</t>
  </si>
  <si>
    <t>NÚMERO EMPLEADOS</t>
  </si>
  <si>
    <t>DOMINGOS/MES</t>
  </si>
  <si>
    <t>VALOR DÍA CON FP</t>
  </si>
  <si>
    <t>VALOR DÍA DOMINICAL</t>
  </si>
  <si>
    <t>VALOR MES</t>
  </si>
  <si>
    <t>HORARIO EXTRA - JEFE DE TALLER</t>
  </si>
  <si>
    <t>HORARIO EXTRA - MECANICO</t>
  </si>
  <si>
    <t>INVERSIONES FIJAS</t>
  </si>
  <si>
    <t>Concepto</t>
  </si>
  <si>
    <t>Equipo de oficina</t>
  </si>
  <si>
    <t>Herramientas y equipo</t>
  </si>
  <si>
    <t>INVERSIONES DIFERIDAS</t>
  </si>
  <si>
    <t>Valor mes</t>
  </si>
  <si>
    <t>UVB</t>
  </si>
  <si>
    <t>Matricula mercantil</t>
  </si>
  <si>
    <t>Publicidad de lanzamiento</t>
  </si>
  <si>
    <t>CAPITAL DE TRABAJO</t>
  </si>
  <si>
    <t>Valor requerido</t>
  </si>
  <si>
    <t>Costo de prestación del servicio</t>
  </si>
  <si>
    <t xml:space="preserve">Gastos financieros </t>
  </si>
  <si>
    <t>Gravamen 4x1000</t>
  </si>
  <si>
    <t>INVERSIÓN TOTAL</t>
  </si>
  <si>
    <t xml:space="preserve">Valor </t>
  </si>
  <si>
    <t>Inversión fija</t>
  </si>
  <si>
    <t>Inversión diferida</t>
  </si>
  <si>
    <t>Capital de trabajo</t>
  </si>
  <si>
    <t>APORTES</t>
  </si>
  <si>
    <t>Aportes de los socios</t>
  </si>
  <si>
    <t>Socios</t>
  </si>
  <si>
    <t>Crédito a solicitar</t>
  </si>
  <si>
    <t>Deuda</t>
  </si>
  <si>
    <t>AMORTIZACIÓN DEL CRÉDITO</t>
  </si>
  <si>
    <t>Valor a prestar</t>
  </si>
  <si>
    <t>Tiempo</t>
  </si>
  <si>
    <t>Meses</t>
  </si>
  <si>
    <t>Tasa mensual</t>
  </si>
  <si>
    <t>Mensual</t>
  </si>
  <si>
    <t>E.A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</si>
  <si>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</si>
  <si>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</si>
  <si>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</si>
  <si>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</si>
  <si>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</si>
  <si>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</si>
  <si>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</si>
  <si>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</si>
  <si>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</si>
  <si>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Proyecciones</t>
  </si>
  <si>
    <t>Año 1</t>
  </si>
  <si>
    <t>Año 2</t>
  </si>
  <si>
    <t>Año 3</t>
  </si>
  <si>
    <t>Año 4</t>
  </si>
  <si>
    <t>Año 5</t>
  </si>
  <si>
    <t>Aumento estimado de la demanda</t>
  </si>
  <si>
    <t>Aumento estimado de los precios</t>
  </si>
  <si>
    <t>Servicios</t>
  </si>
  <si>
    <t>Demanda año 1</t>
  </si>
  <si>
    <t>Demanda año 2</t>
  </si>
  <si>
    <t>Demanda año 3</t>
  </si>
  <si>
    <t>Demanda año 4</t>
  </si>
  <si>
    <t>Demanda año 5</t>
  </si>
  <si>
    <t>Precio año 1</t>
  </si>
  <si>
    <t>Precio año 2</t>
  </si>
  <si>
    <t>Precio año 3</t>
  </si>
  <si>
    <t>Precio año 4</t>
  </si>
  <si>
    <t>Precio año 5</t>
  </si>
  <si>
    <t>Revisiones preventivas</t>
  </si>
  <si>
    <t>Mantenimiento y revisón general sin cambio de piezas del sistema de frenos</t>
  </si>
  <si>
    <t>Mantenimiento y revisón general sin cambio de piezas de la suspensión</t>
  </si>
  <si>
    <t>Sistema de frenos</t>
  </si>
  <si>
    <t>Rectificación de discos o campanas de freno</t>
  </si>
  <si>
    <t>Cambio de discos (Delanteros)</t>
  </si>
  <si>
    <t>Cambio de tambores o campanas (Traseros)</t>
  </si>
  <si>
    <t>Reemplazo de pastillas</t>
  </si>
  <si>
    <t>Cambio de bandas</t>
  </si>
  <si>
    <t>Cambio de líquido de frenos</t>
  </si>
  <si>
    <t>Cambio de piezas menores: cilindros, bombas, graduaciones, resortes, etc.</t>
  </si>
  <si>
    <t>Suspensión</t>
  </si>
  <si>
    <t>Reemplazo de amortiguadores</t>
  </si>
  <si>
    <t>Cambio de muelles</t>
  </si>
  <si>
    <t>Cambio de barra estabilizadora o de torción</t>
  </si>
  <si>
    <t>Reemplazo de brazos compensadores</t>
  </si>
  <si>
    <t>Cambio de axiales</t>
  </si>
  <si>
    <t>Cambio de piezas menores: bujes, rótulas, terminales, muñecos estabilizadores, etc.</t>
  </si>
  <si>
    <t>Alineación y balanceo</t>
  </si>
  <si>
    <t>Alineación</t>
  </si>
  <si>
    <t>Balanceo</t>
  </si>
  <si>
    <t>Ingresos por prestación de servicios</t>
  </si>
  <si>
    <t>ESTADO DE RESULTADOS PROYECTADO</t>
  </si>
  <si>
    <t xml:space="preserve">Ingresos operacionales por servicios </t>
  </si>
  <si>
    <t>TOTAL INGRESOS</t>
  </si>
  <si>
    <t>Mano de obra directa - MOD</t>
  </si>
  <si>
    <t>COSTOS DE PRESTACIÓN DE SERVICIOS</t>
  </si>
  <si>
    <t>TOTAL UTILIDAD BRUTA</t>
  </si>
  <si>
    <t xml:space="preserve">Gastos de administración y ventas </t>
  </si>
  <si>
    <t xml:space="preserve">  Nómina administrativa</t>
  </si>
  <si>
    <t xml:space="preserve">  Gastos administrativos</t>
  </si>
  <si>
    <t>TOTAL UTILIDAD OPERACIONAL</t>
  </si>
  <si>
    <t>Impuesto gravable 4x1000</t>
  </si>
  <si>
    <t>UTILIDAD ANTES DE IMPUESTOS</t>
  </si>
  <si>
    <t>Provisiones para impuestos</t>
  </si>
  <si>
    <t>UTILIDAD NETA</t>
  </si>
  <si>
    <t>Reservas</t>
  </si>
  <si>
    <t>UTILIDAD PARA EL EJERCICIO</t>
  </si>
  <si>
    <t>AÑOS</t>
  </si>
  <si>
    <t>Depreciaciones</t>
  </si>
  <si>
    <t>Diferidos</t>
  </si>
  <si>
    <t xml:space="preserve">SALARIO </t>
  </si>
  <si>
    <t>AUX. DE TRANSPORTE</t>
  </si>
  <si>
    <t>DIAS LABORADOS</t>
  </si>
  <si>
    <t>SALARIO</t>
  </si>
  <si>
    <t>RECARGO NOCTURNO</t>
  </si>
  <si>
    <t>VALOR HORA NORMAL</t>
  </si>
  <si>
    <t>HORAS EN JORNADA NOCTURNA</t>
  </si>
  <si>
    <t xml:space="preserve"> </t>
  </si>
  <si>
    <r>
      <rPr>
        <sz val="11"/>
        <color theme="1"/>
        <rFont val="Calibri"/>
        <family val="2"/>
      </rPr>
      <t xml:space="preserve">VALOR HORA NORMAL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HORAS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JORNADAS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1,25</t>
    </r>
  </si>
  <si>
    <t>EXTRA DIURNA</t>
  </si>
  <si>
    <t>N° DE HORAS EXTRAS DIA</t>
  </si>
  <si>
    <t>N° DE JORNADAS</t>
  </si>
  <si>
    <r>
      <rPr>
        <sz val="11"/>
        <color theme="1"/>
        <rFont val="Calibri"/>
        <family val="2"/>
      </rPr>
      <t xml:space="preserve">VALOR HORA NORMAL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HORAS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JORNADAS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1,75</t>
    </r>
  </si>
  <si>
    <t>EXTRA NOCTURNA</t>
  </si>
  <si>
    <r>
      <rPr>
        <sz val="11"/>
        <color theme="1"/>
        <rFont val="Calibri"/>
        <family val="2"/>
      </rPr>
      <t xml:space="preserve">VALOR DIA NORMAL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N° DE JORNADAS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1,75</t>
    </r>
  </si>
  <si>
    <t>DOMINICAL Y/O FESTIVO</t>
  </si>
  <si>
    <t>VALOR DIA NORMAL</t>
  </si>
  <si>
    <t>Cantidad de operarios</t>
  </si>
  <si>
    <t>Domingos al mes</t>
  </si>
  <si>
    <t>Valor día normal</t>
  </si>
  <si>
    <t>Valor día con recargo</t>
  </si>
  <si>
    <t>Costo total mes</t>
  </si>
  <si>
    <t>Costo total anual</t>
  </si>
  <si>
    <t>Costo por unidad de producción</t>
  </si>
  <si>
    <t>Activos fijos</t>
  </si>
  <si>
    <t>Aves</t>
  </si>
  <si>
    <t>Porcentaje de participación</t>
  </si>
  <si>
    <t>Inventario materia prima</t>
  </si>
  <si>
    <t>Presentación</t>
  </si>
  <si>
    <t>Cantidad día</t>
  </si>
  <si>
    <t>Cantidad mes</t>
  </si>
  <si>
    <t>Cantidad año</t>
  </si>
  <si>
    <t>Precio unitario promedio</t>
  </si>
  <si>
    <t>Precio total mensual</t>
  </si>
  <si>
    <t>Precio total anual</t>
  </si>
  <si>
    <t>Cubeta por 30 unidades</t>
  </si>
  <si>
    <t>CIF - TIEMPO NO PRODUCTIVO</t>
  </si>
  <si>
    <t>EMPLEADO</t>
  </si>
  <si>
    <t>DIAS POSIBLES A LABORAR</t>
  </si>
  <si>
    <t>DIAS NO PRODUCTIVOS</t>
  </si>
  <si>
    <t xml:space="preserve">TIEMPO DE LABOR NORMAL </t>
  </si>
  <si>
    <t>COSTO DE LA MANO DE OBRA</t>
  </si>
  <si>
    <t>COSTO POR DIA</t>
  </si>
  <si>
    <t>CIF - DIAS IMPRODUCTIVOS</t>
  </si>
  <si>
    <t>CIF - TIEMPO OCIOSO</t>
  </si>
  <si>
    <t>TIEMPO DE LABOR NORMAL</t>
  </si>
  <si>
    <t>COSTO DE LA MANO DE OBRA DIA</t>
  </si>
  <si>
    <t>COSTO DE LA MANO DE OBRA HORA</t>
  </si>
  <si>
    <t>COSTO DE LA MANO DE OBRA MINUTO</t>
  </si>
  <si>
    <t>TIEMPO OCIOSO DIARIO - DIA</t>
  </si>
  <si>
    <t>TIEMPO OCIOSO DIARIO - HORA</t>
  </si>
  <si>
    <t>TIEMPO OCIOSO DIARIO - MINUTO</t>
  </si>
  <si>
    <t>TOTAL CIF - TIEMPO OCIOSO</t>
  </si>
  <si>
    <t>MANO DE OBRA DIRECTA</t>
  </si>
  <si>
    <t>SMMLV - 2024</t>
  </si>
  <si>
    <t>OPERARIO</t>
  </si>
  <si>
    <t>JEFE DE PRODUCCIÓN</t>
  </si>
  <si>
    <t>SALARIO MÍNIMO - 2024</t>
  </si>
  <si>
    <t>AUXILIO DE TRANSPORTE - 2024</t>
  </si>
  <si>
    <t xml:space="preserve">Ingresos operacionales </t>
  </si>
  <si>
    <t>Recuperación de Cartera</t>
  </si>
  <si>
    <t>Total de Ingresos Operacionales</t>
  </si>
  <si>
    <t>Pago de Mano de Obra Directa (MOD)</t>
  </si>
  <si>
    <t>Total Pagos de Costos Operacionales</t>
  </si>
  <si>
    <t>Pagos de Costos Operacionales</t>
  </si>
  <si>
    <t>Costos Indirectos de Fabricación Fijos - CIF Fijos</t>
  </si>
  <si>
    <t>Costos Indirectos de Fabricación Variables - CIF Variables</t>
  </si>
  <si>
    <t>Total CIF Variables</t>
  </si>
  <si>
    <t>Pago de Costos Indirectos de Fabricación Fijos - CIF Fijos</t>
  </si>
  <si>
    <t>Pago de Costos Indirectos de Fabricación Variables - CIF Variables</t>
  </si>
  <si>
    <t>FLUJO DE CAJA OPERACIONAL BRUTO</t>
  </si>
  <si>
    <t>Pagos de Gastos Operacionales</t>
  </si>
  <si>
    <t>Pago de Gastos de Administración</t>
  </si>
  <si>
    <t>Total Pagos de Gastos Operacionales</t>
  </si>
  <si>
    <t>FLUJO DE CAJA OPERACIONAL</t>
  </si>
  <si>
    <t>Inversiones</t>
  </si>
  <si>
    <t>Pago de Impuestos</t>
  </si>
  <si>
    <t>Inversión Fija</t>
  </si>
  <si>
    <t>Inversión Diferida</t>
  </si>
  <si>
    <t>Inversión en Capital de Trabajo</t>
  </si>
  <si>
    <t>Total de Inversiones</t>
  </si>
  <si>
    <t>FLUJO DE CAJA LIBRE</t>
  </si>
  <si>
    <t>Aporte de los socios</t>
  </si>
  <si>
    <t>Crédito Financiero</t>
  </si>
  <si>
    <t>Total Ingresos de Financiación</t>
  </si>
  <si>
    <t>Egresos de Financiación</t>
  </si>
  <si>
    <t>Ingresos de Financiación</t>
  </si>
  <si>
    <t>Abonos a capital</t>
  </si>
  <si>
    <t>Pago de intereses</t>
  </si>
  <si>
    <t>Gravamen del 4x1000</t>
  </si>
  <si>
    <t>Total Egresos de Financiación</t>
  </si>
  <si>
    <t>FLUJO DE CAJA DE FINANCIACIÓN</t>
  </si>
  <si>
    <t>FLUJO NETO DE CAJA</t>
  </si>
  <si>
    <t>Flujo de caja del periodo</t>
  </si>
  <si>
    <t>Saldo anterior de Caja y Bancos</t>
  </si>
  <si>
    <t>SALDO FINAL DE CAJA Y BANCO</t>
  </si>
  <si>
    <t>Nota: Proyecciones a precio constante</t>
  </si>
  <si>
    <t>Nota: Proyeccion a precios constantes</t>
  </si>
  <si>
    <t>Caja y Bancos</t>
  </si>
  <si>
    <t>Total Activo Corriente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</si>
  <si>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</si>
  <si>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</si>
  <si>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</si>
  <si>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</si>
  <si>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</si>
  <si>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</si>
  <si>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</si>
  <si>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</si>
  <si>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</si>
  <si>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</si>
  <si>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</si>
  <si>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</si>
  <si>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Ejercicio Presente</t>
  </si>
  <si>
    <t xml:space="preserve">Reservas </t>
  </si>
  <si>
    <t>PATRIMONIO TOTAL</t>
  </si>
  <si>
    <t>TOTAL PASIVO + PATRIMONIO</t>
  </si>
  <si>
    <t>VERIFICACIÓN DE SALDOS</t>
  </si>
  <si>
    <t>Costos logisticos y de importación</t>
  </si>
  <si>
    <t>RAZONES FINANCIERAS</t>
  </si>
  <si>
    <t>AÑO 1</t>
  </si>
  <si>
    <t>AÑO 2</t>
  </si>
  <si>
    <t>AÑO 3</t>
  </si>
  <si>
    <t>AÑO 4</t>
  </si>
  <si>
    <t>AÑO 5</t>
  </si>
  <si>
    <t>RAZÓN CORRIENTE</t>
  </si>
  <si>
    <t>NIVEL DE ENDEUDAMIENTO</t>
  </si>
  <si>
    <t>ROTACIÓN DE ACTIVOS</t>
  </si>
  <si>
    <t>MARGEN BRUTO DE GANANCIA</t>
  </si>
  <si>
    <t>MARGEN NETO DE UTILIDAD</t>
  </si>
  <si>
    <t>TASA DE  DESCUENTO O OPORTUNIDAD</t>
  </si>
  <si>
    <t>Total inversión (D+P)</t>
  </si>
  <si>
    <t>Crédito (D)</t>
  </si>
  <si>
    <t>Inversion (P)</t>
  </si>
  <si>
    <t>Costo deuda (Kd)</t>
  </si>
  <si>
    <t>Tasa impuesto (tx)</t>
  </si>
  <si>
    <t>Rf</t>
  </si>
  <si>
    <t>BL</t>
  </si>
  <si>
    <t>%D</t>
  </si>
  <si>
    <t>Kdt</t>
  </si>
  <si>
    <t>%P</t>
  </si>
  <si>
    <t>Ke</t>
  </si>
  <si>
    <t>TIO (WACC)</t>
  </si>
  <si>
    <t>FLUJO ESPERADO</t>
  </si>
  <si>
    <t>VPN</t>
  </si>
  <si>
    <t>VALOR PRESENTE NETO (VPN) Y TASA INTERNA DE RETORNO (TIR)</t>
  </si>
  <si>
    <t>TIR</t>
  </si>
  <si>
    <t>PERIODO DE RECUPERACIÓN (PRI)</t>
  </si>
  <si>
    <t>PERIODO</t>
  </si>
  <si>
    <t>INVERSIÓN</t>
  </si>
  <si>
    <t>FLUJO DE CAJA ANUAL</t>
  </si>
  <si>
    <t>INVERSIÓN - F.CAJA</t>
  </si>
  <si>
    <t>MESES</t>
  </si>
  <si>
    <t>ESCENARIO PESIMISTA</t>
  </si>
  <si>
    <t xml:space="preserve">Nota 2: Los ingresos disminuyen en 10% </t>
  </si>
  <si>
    <t>ESCENARIO OPTIMISTA</t>
  </si>
  <si>
    <t xml:space="preserve">Nota 2: Los ingresos aumentan en 10% </t>
  </si>
  <si>
    <t>PRI</t>
  </si>
  <si>
    <t>ESCENARIOS</t>
  </si>
  <si>
    <t>PESIMISTA</t>
  </si>
  <si>
    <t>PROBABLE</t>
  </si>
  <si>
    <t>OPTIMISTA</t>
  </si>
  <si>
    <t>Depreciaciones de equipo de computo y oficina</t>
  </si>
  <si>
    <t>Mano de obra indirecta (contador y Tecnologo SST)</t>
  </si>
  <si>
    <t>Mano de obra indirecta</t>
  </si>
  <si>
    <t>COSTOS INDIRECTOS DE PRESTACIÓN DEL SERVICIO</t>
  </si>
  <si>
    <t>Costos Indirectos de P.S Fijos</t>
  </si>
  <si>
    <t>Costos Indirectos de P.S  Variables</t>
  </si>
  <si>
    <t>Maquinaria y equipo</t>
  </si>
  <si>
    <t>Equipo de computo y oficina</t>
  </si>
  <si>
    <t>Bu</t>
  </si>
  <si>
    <t>Prima de riesgo (Rm - Rf)</t>
  </si>
  <si>
    <t>TIRM</t>
  </si>
  <si>
    <t>3 años y 6 mes</t>
  </si>
  <si>
    <t>4 años y 4 mes</t>
  </si>
  <si>
    <t>3 años y 1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</si>
</sst>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-&quot;$&quot;\ * #,##0_-;\-&quot;$&quot;\ * #,##0_-;_-&quot;$&quot;\ * &quot;-&quot;??_-;_-@"/>
    <numFmt numFmtId="166" formatCode="0.000%"/>
    <numFmt numFmtId="167" formatCode="_-&quot;$&quot;\ * #,##0.00_-;\-&quot;$&quot;\ * #,##0.00_-;_-&quot;$&quot;\ * &quot;-&quot;??_-;_-@"/>
    <numFmt numFmtId="168" formatCode="0.0%"/>
    <numFmt numFmtId="169" formatCode="_-* #,##0.00_-;\-* #,##0.00_-;_-* &quot;-&quot;??_-;_-@"/>
    <numFmt numFmtId="170" formatCode="&quot;$&quot;\ #,##0.000;[Red]\-&quot;$&quot;\ #,##0.000"/>
    <numFmt numFmtId="171" formatCode="0.000"/>
    <numFmt numFmtId="172" formatCode="_-[$$-240A]\ * #,##0_-;\-[$$-240A]\ * #,##0_-;_-[$$-240A]\ * &quot;-&quot;??_-;_-@_-"/>
    <numFmt numFmtId="173" formatCode="_-[$$-240A]\ * #,##0_-;\-[$$-240A]\ * #,##0_-;_-[$$-240A]\ * &quot;-&quot;_-;_-@_-"/>
    <numFmt numFmtId="174" formatCode="_-&quot;$&quot;\ * #,##0.000_-;\-&quot;$&quot;\ * #,##0.000_-;_-&quot;$&quot;\ * &quot;-&quot;???_-;_-@_-"/>
    <numFmt numFmtId="175" formatCode="_(&quot;$&quot;* #,##0_);_(&quot;$&quot;* \(#,##0\);_(&quot;$&quot;* &quot;-&quot;??_);_(@_)"/>
    <numFmt numFmtId="176" formatCode="_-&quot;$&quot;\ * #,##0_-;\-&quot;$&quot;\ * #,##0_-;_-&quot;$&quot;\ * &quot;-&quot;??_-;_-@_-"/>
    <numFmt numFmtId="177" formatCode="_-&quot;$&quot;\ * #,##0_-;\-&quot;$&quot;\ * #,##0_-;_-&quot;$&quot;\ * &quot;-&quot;???_-;_-@_-"/>
  </numFmts>
  <fonts count="21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Aptos"/>
      <family val="2"/>
    </font>
    <font>
      <sz val="12"/>
      <color rgb="FF000000"/>
      <name val="Times New Roman"/>
      <family val="1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4"/>
      <color theme="1"/>
      <name val="Calibri"/>
      <family val="2"/>
    </font>
    <font>
      <sz val="11"/>
      <color rgb="FF000000"/>
      <name val="Aptos"/>
      <family val="2"/>
    </font>
    <font>
      <sz val="11"/>
      <color rgb="FFFF0000"/>
      <name val="Calibri"/>
      <family val="2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3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167" fontId="1" fillId="0" borderId="1" xfId="0" applyNumberFormat="1" applyFont="1" applyBorder="1" applyAlignment="1">
      <alignment horizontal="left"/>
    </xf>
    <xf numFmtId="167" fontId="2" fillId="0" borderId="1" xfId="0" applyNumberFormat="1" applyFont="1" applyBorder="1" applyAlignment="1">
      <alignment horizontal="left"/>
    </xf>
    <xf numFmtId="0" fontId="8" fillId="2" borderId="9" xfId="0" applyFont="1" applyFill="1" applyBorder="1"/>
    <xf numFmtId="169" fontId="5" fillId="0" borderId="0" xfId="0" applyNumberFormat="1" applyFont="1"/>
    <xf numFmtId="0" fontId="6" fillId="0" borderId="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167" fontId="6" fillId="0" borderId="13" xfId="0" applyNumberFormat="1" applyFont="1" applyBorder="1" applyAlignment="1">
      <alignment vertical="center" wrapText="1"/>
    </xf>
    <xf numFmtId="167" fontId="5" fillId="0" borderId="0" xfId="0" applyNumberFormat="1" applyFont="1"/>
    <xf numFmtId="0" fontId="2" fillId="0" borderId="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6" fontId="7" fillId="0" borderId="13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6" fontId="2" fillId="0" borderId="13" xfId="0" applyNumberFormat="1" applyFont="1" applyBorder="1" applyAlignment="1">
      <alignment horizontal="left" vertical="center" wrapText="1"/>
    </xf>
    <xf numFmtId="8" fontId="2" fillId="0" borderId="13" xfId="0" applyNumberFormat="1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left" vertical="center" wrapText="1"/>
    </xf>
    <xf numFmtId="3" fontId="2" fillId="0" borderId="13" xfId="0" applyNumberFormat="1" applyFont="1" applyBorder="1" applyAlignment="1">
      <alignment horizontal="left" vertical="center" wrapText="1"/>
    </xf>
    <xf numFmtId="167" fontId="2" fillId="0" borderId="1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3" borderId="19" xfId="0" applyFont="1" applyFill="1" applyBorder="1"/>
    <xf numFmtId="169" fontId="8" fillId="3" borderId="20" xfId="0" applyNumberFormat="1" applyFont="1" applyFill="1" applyBorder="1"/>
    <xf numFmtId="169" fontId="8" fillId="3" borderId="21" xfId="0" applyNumberFormat="1" applyFont="1" applyFill="1" applyBorder="1"/>
    <xf numFmtId="0" fontId="9" fillId="0" borderId="1" xfId="0" applyFont="1" applyBorder="1"/>
    <xf numFmtId="165" fontId="9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10" fillId="0" borderId="1" xfId="0" applyFont="1" applyBorder="1"/>
    <xf numFmtId="169" fontId="10" fillId="0" borderId="1" xfId="0" applyNumberFormat="1" applyFont="1" applyBorder="1"/>
    <xf numFmtId="165" fontId="10" fillId="0" borderId="1" xfId="0" applyNumberFormat="1" applyFont="1" applyBorder="1"/>
    <xf numFmtId="10" fontId="10" fillId="0" borderId="3" xfId="0" applyNumberFormat="1" applyFont="1" applyBorder="1"/>
    <xf numFmtId="9" fontId="10" fillId="0" borderId="3" xfId="0" applyNumberFormat="1" applyFont="1" applyBorder="1"/>
    <xf numFmtId="168" fontId="10" fillId="0" borderId="3" xfId="0" applyNumberFormat="1" applyFont="1" applyBorder="1"/>
    <xf numFmtId="166" fontId="10" fillId="0" borderId="3" xfId="0" applyNumberFormat="1" applyFont="1" applyBorder="1"/>
    <xf numFmtId="169" fontId="10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0" xfId="0" applyFont="1"/>
    <xf numFmtId="8" fontId="7" fillId="0" borderId="9" xfId="0" applyNumberFormat="1" applyFont="1" applyBorder="1" applyAlignment="1">
      <alignment vertical="center" wrapText="1"/>
    </xf>
    <xf numFmtId="8" fontId="11" fillId="0" borderId="17" xfId="0" applyNumberFormat="1" applyFont="1" applyBorder="1" applyAlignment="1">
      <alignment vertical="center" wrapText="1"/>
    </xf>
    <xf numFmtId="8" fontId="5" fillId="0" borderId="0" xfId="0" applyNumberFormat="1" applyFont="1"/>
    <xf numFmtId="6" fontId="7" fillId="0" borderId="9" xfId="0" applyNumberFormat="1" applyFont="1" applyBorder="1" applyAlignment="1">
      <alignment vertical="center" wrapText="1"/>
    </xf>
    <xf numFmtId="6" fontId="7" fillId="0" borderId="17" xfId="0" applyNumberFormat="1" applyFont="1" applyBorder="1" applyAlignment="1">
      <alignment vertical="center" wrapText="1"/>
    </xf>
    <xf numFmtId="170" fontId="7" fillId="0" borderId="9" xfId="0" applyNumberFormat="1" applyFont="1" applyBorder="1" applyAlignment="1">
      <alignment vertical="center" wrapText="1"/>
    </xf>
    <xf numFmtId="6" fontId="6" fillId="0" borderId="17" xfId="0" applyNumberFormat="1" applyFont="1" applyBorder="1" applyAlignment="1">
      <alignment vertical="center" wrapText="1"/>
    </xf>
    <xf numFmtId="8" fontId="6" fillId="0" borderId="17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167" fontId="1" fillId="0" borderId="3" xfId="0" applyNumberFormat="1" applyFont="1" applyBorder="1" applyAlignment="1">
      <alignment horizontal="left"/>
    </xf>
    <xf numFmtId="167" fontId="2" fillId="0" borderId="3" xfId="0" applyNumberFormat="1" applyFont="1" applyBorder="1" applyAlignment="1">
      <alignment horizontal="left"/>
    </xf>
    <xf numFmtId="165" fontId="2" fillId="0" borderId="6" xfId="0" applyNumberFormat="1" applyFont="1" applyBorder="1" applyAlignment="1">
      <alignment horizontal="left"/>
    </xf>
    <xf numFmtId="165" fontId="2" fillId="0" borderId="23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167" fontId="1" fillId="0" borderId="1" xfId="0" applyNumberFormat="1" applyFont="1" applyBorder="1" applyAlignment="1">
      <alignment horizontal="center"/>
    </xf>
    <xf numFmtId="167" fontId="1" fillId="0" borderId="22" xfId="0" applyNumberFormat="1" applyFont="1" applyBorder="1" applyAlignment="1">
      <alignment horizontal="center"/>
    </xf>
    <xf numFmtId="167" fontId="1" fillId="0" borderId="3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 wrapText="1"/>
    </xf>
    <xf numFmtId="167" fontId="1" fillId="4" borderId="1" xfId="0" applyNumberFormat="1" applyFont="1" applyFill="1" applyBorder="1" applyAlignment="1">
      <alignment horizontal="center"/>
    </xf>
    <xf numFmtId="167" fontId="1" fillId="4" borderId="1" xfId="0" applyNumberFormat="1" applyFont="1" applyFill="1" applyBorder="1" applyAlignment="1">
      <alignment horizontal="center" wrapText="1"/>
    </xf>
    <xf numFmtId="167" fontId="1" fillId="0" borderId="2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left"/>
    </xf>
    <xf numFmtId="165" fontId="2" fillId="0" borderId="0" xfId="0" applyNumberFormat="1" applyFont="1" applyAlignment="1">
      <alignment horizontal="left"/>
    </xf>
    <xf numFmtId="167" fontId="1" fillId="4" borderId="2" xfId="0" applyNumberFormat="1" applyFont="1" applyFill="1" applyBorder="1" applyAlignment="1">
      <alignment horizontal="center" wrapText="1"/>
    </xf>
    <xf numFmtId="165" fontId="1" fillId="0" borderId="1" xfId="0" applyNumberFormat="1" applyFont="1" applyBorder="1" applyAlignment="1">
      <alignment horizontal="left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7" fontId="1" fillId="0" borderId="25" xfId="0" applyNumberFormat="1" applyFont="1" applyBorder="1" applyAlignment="1">
      <alignment horizontal="center"/>
    </xf>
    <xf numFmtId="0" fontId="1" fillId="6" borderId="0" xfId="0" applyFont="1" applyFill="1"/>
    <xf numFmtId="0" fontId="2" fillId="0" borderId="0" xfId="0" applyFont="1"/>
    <xf numFmtId="0" fontId="2" fillId="0" borderId="1" xfId="0" applyFont="1" applyBorder="1"/>
    <xf numFmtId="0" fontId="1" fillId="5" borderId="0" xfId="0" applyFont="1" applyFill="1"/>
    <xf numFmtId="2" fontId="2" fillId="0" borderId="2" xfId="0" applyNumberFormat="1" applyFont="1" applyBorder="1" applyAlignment="1">
      <alignment horizontal="center"/>
    </xf>
    <xf numFmtId="2" fontId="2" fillId="4" borderId="2" xfId="0" applyNumberFormat="1" applyFont="1" applyFill="1" applyBorder="1" applyAlignment="1">
      <alignment horizontal="center"/>
    </xf>
    <xf numFmtId="171" fontId="2" fillId="0" borderId="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71" fontId="2" fillId="0" borderId="23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/>
    <xf numFmtId="165" fontId="2" fillId="0" borderId="6" xfId="0" applyNumberFormat="1" applyFont="1" applyBorder="1" applyAlignment="1">
      <alignment horizontal="center"/>
    </xf>
    <xf numFmtId="0" fontId="1" fillId="0" borderId="3" xfId="0" applyFont="1" applyBorder="1"/>
    <xf numFmtId="0" fontId="2" fillId="0" borderId="2" xfId="0" applyFont="1" applyBorder="1"/>
    <xf numFmtId="165" fontId="2" fillId="0" borderId="23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7" fontId="1" fillId="7" borderId="1" xfId="0" applyNumberFormat="1" applyFont="1" applyFill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2" fillId="0" borderId="6" xfId="0" applyNumberFormat="1" applyFont="1" applyBorder="1" applyAlignment="1">
      <alignment horizontal="center"/>
    </xf>
    <xf numFmtId="167" fontId="1" fillId="7" borderId="2" xfId="0" applyNumberFormat="1" applyFont="1" applyFill="1" applyBorder="1" applyAlignment="1">
      <alignment horizontal="center" wrapText="1"/>
    </xf>
    <xf numFmtId="9" fontId="1" fillId="7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/>
    </xf>
    <xf numFmtId="167" fontId="1" fillId="7" borderId="1" xfId="0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65" fontId="1" fillId="7" borderId="24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165" fontId="1" fillId="4" borderId="24" xfId="0" applyNumberFormat="1" applyFont="1" applyFill="1" applyBorder="1" applyAlignment="1">
      <alignment horizontal="center"/>
    </xf>
    <xf numFmtId="171" fontId="1" fillId="0" borderId="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/>
    <xf numFmtId="0" fontId="1" fillId="0" borderId="26" xfId="0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27" xfId="0" applyFont="1" applyBorder="1"/>
    <xf numFmtId="0" fontId="2" fillId="0" borderId="6" xfId="0" applyFont="1" applyBorder="1"/>
    <xf numFmtId="0" fontId="2" fillId="0" borderId="0" xfId="0" applyFont="1" applyAlignment="1">
      <alignment horizontal="center"/>
    </xf>
    <xf numFmtId="172" fontId="7" fillId="0" borderId="1" xfId="0" applyNumberFormat="1" applyFont="1" applyBorder="1"/>
    <xf numFmtId="9" fontId="14" fillId="0" borderId="0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8" xfId="0" applyFont="1" applyBorder="1"/>
    <xf numFmtId="9" fontId="1" fillId="0" borderId="0" xfId="0" applyNumberFormat="1" applyFont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14" fillId="0" borderId="1" xfId="1" applyFont="1" applyBorder="1" applyAlignment="1">
      <alignment horizontal="center"/>
    </xf>
    <xf numFmtId="9" fontId="15" fillId="0" borderId="1" xfId="1" applyFont="1" applyBorder="1" applyAlignment="1">
      <alignment horizontal="center"/>
    </xf>
    <xf numFmtId="9" fontId="2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28" xfId="0" applyNumberFormat="1" applyFont="1" applyBorder="1" applyAlignment="1">
      <alignment horizontal="center"/>
    </xf>
    <xf numFmtId="1" fontId="2" fillId="0" borderId="26" xfId="0" applyNumberFormat="1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22" xfId="0" applyNumberFormat="1" applyFont="1" applyBorder="1" applyAlignment="1">
      <alignment horizontal="center"/>
    </xf>
    <xf numFmtId="9" fontId="14" fillId="0" borderId="6" xfId="1" applyFont="1" applyBorder="1" applyAlignment="1">
      <alignment horizontal="center"/>
    </xf>
    <xf numFmtId="172" fontId="7" fillId="0" borderId="24" xfId="0" applyNumberFormat="1" applyFont="1" applyBorder="1"/>
    <xf numFmtId="0" fontId="1" fillId="0" borderId="0" xfId="0" applyFont="1"/>
    <xf numFmtId="0" fontId="16" fillId="0" borderId="1" xfId="0" applyFont="1" applyBorder="1"/>
    <xf numFmtId="165" fontId="16" fillId="0" borderId="1" xfId="0" applyNumberFormat="1" applyFont="1" applyBorder="1"/>
    <xf numFmtId="166" fontId="2" fillId="0" borderId="1" xfId="0" applyNumberFormat="1" applyFont="1" applyBorder="1" applyAlignment="1">
      <alignment horizontal="center"/>
    </xf>
    <xf numFmtId="165" fontId="2" fillId="0" borderId="0" xfId="0" applyNumberFormat="1" applyFont="1"/>
    <xf numFmtId="3" fontId="2" fillId="0" borderId="1" xfId="0" applyNumberFormat="1" applyFont="1" applyBorder="1" applyAlignment="1">
      <alignment horizontal="center"/>
    </xf>
    <xf numFmtId="10" fontId="2" fillId="0" borderId="3" xfId="0" applyNumberFormat="1" applyFont="1" applyBorder="1"/>
    <xf numFmtId="9" fontId="2" fillId="0" borderId="3" xfId="0" applyNumberFormat="1" applyFont="1" applyBorder="1"/>
    <xf numFmtId="168" fontId="2" fillId="0" borderId="3" xfId="0" applyNumberFormat="1" applyFont="1" applyBorder="1"/>
    <xf numFmtId="3" fontId="1" fillId="0" borderId="1" xfId="0" applyNumberFormat="1" applyFont="1" applyBorder="1" applyAlignment="1">
      <alignment horizontal="center"/>
    </xf>
    <xf numFmtId="166" fontId="2" fillId="0" borderId="3" xfId="0" applyNumberFormat="1" applyFont="1" applyBorder="1"/>
    <xf numFmtId="6" fontId="5" fillId="0" borderId="0" xfId="0" applyNumberFormat="1" applyFont="1"/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left"/>
    </xf>
    <xf numFmtId="173" fontId="2" fillId="0" borderId="1" xfId="0" applyNumberFormat="1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3" fontId="2" fillId="0" borderId="2" xfId="0" applyNumberFormat="1" applyFont="1" applyBorder="1" applyAlignment="1">
      <alignment horizontal="center"/>
    </xf>
    <xf numFmtId="0" fontId="2" fillId="8" borderId="0" xfId="0" applyFont="1" applyFill="1"/>
    <xf numFmtId="0" fontId="17" fillId="8" borderId="0" xfId="0" applyFont="1" applyFill="1"/>
    <xf numFmtId="0" fontId="18" fillId="0" borderId="0" xfId="0" applyFont="1"/>
    <xf numFmtId="0" fontId="17" fillId="7" borderId="29" xfId="0" applyFont="1" applyFill="1" applyBorder="1"/>
    <xf numFmtId="0" fontId="17" fillId="0" borderId="29" xfId="0" applyFont="1" applyBorder="1" applyAlignment="1">
      <alignment horizontal="center"/>
    </xf>
    <xf numFmtId="167" fontId="1" fillId="0" borderId="29" xfId="0" applyNumberFormat="1" applyFont="1" applyBorder="1" applyAlignment="1">
      <alignment horizontal="center"/>
    </xf>
    <xf numFmtId="0" fontId="18" fillId="0" borderId="29" xfId="0" applyFont="1" applyBorder="1"/>
    <xf numFmtId="165" fontId="2" fillId="0" borderId="29" xfId="0" applyNumberFormat="1" applyFont="1" applyBorder="1"/>
    <xf numFmtId="164" fontId="2" fillId="0" borderId="29" xfId="2" applyFont="1" applyBorder="1"/>
    <xf numFmtId="0" fontId="17" fillId="0" borderId="29" xfId="0" applyFont="1" applyBorder="1"/>
    <xf numFmtId="165" fontId="17" fillId="0" borderId="29" xfId="0" applyNumberFormat="1" applyFont="1" applyBorder="1"/>
    <xf numFmtId="0" fontId="17" fillId="0" borderId="0" xfId="0" applyFont="1"/>
    <xf numFmtId="0" fontId="19" fillId="0" borderId="0" xfId="0" applyFont="1"/>
    <xf numFmtId="0" fontId="1" fillId="0" borderId="29" xfId="0" applyFont="1" applyBorder="1"/>
    <xf numFmtId="0" fontId="1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9" xfId="0" applyFont="1" applyBorder="1"/>
    <xf numFmtId="10" fontId="2" fillId="0" borderId="29" xfId="1" applyNumberFormat="1" applyFont="1" applyBorder="1"/>
    <xf numFmtId="0" fontId="17" fillId="4" borderId="30" xfId="0" applyFont="1" applyFill="1" applyBorder="1"/>
    <xf numFmtId="9" fontId="2" fillId="0" borderId="0" xfId="0" applyNumberFormat="1" applyFont="1"/>
    <xf numFmtId="44" fontId="2" fillId="0" borderId="0" xfId="0" applyNumberFormat="1" applyFont="1"/>
    <xf numFmtId="0" fontId="2" fillId="0" borderId="24" xfId="0" applyFont="1" applyBorder="1"/>
    <xf numFmtId="167" fontId="2" fillId="0" borderId="3" xfId="0" applyNumberFormat="1" applyFont="1" applyBorder="1" applyAlignment="1">
      <alignment horizontal="left" wrapText="1"/>
    </xf>
    <xf numFmtId="173" fontId="1" fillId="0" borderId="1" xfId="0" applyNumberFormat="1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166" fontId="2" fillId="0" borderId="29" xfId="1" applyNumberFormat="1" applyFont="1" applyBorder="1"/>
    <xf numFmtId="10" fontId="2" fillId="0" borderId="29" xfId="0" applyNumberFormat="1" applyFont="1" applyBorder="1"/>
    <xf numFmtId="173" fontId="1" fillId="0" borderId="0" xfId="0" applyNumberFormat="1" applyFont="1" applyAlignment="1">
      <alignment horizontal="center"/>
    </xf>
    <xf numFmtId="0" fontId="1" fillId="0" borderId="31" xfId="0" applyFont="1" applyBorder="1" applyAlignment="1">
      <alignment horizontal="center"/>
    </xf>
    <xf numFmtId="167" fontId="1" fillId="0" borderId="32" xfId="0" applyNumberFormat="1" applyFont="1" applyBorder="1" applyAlignment="1">
      <alignment horizontal="center"/>
    </xf>
    <xf numFmtId="167" fontId="2" fillId="0" borderId="29" xfId="0" applyNumberFormat="1" applyFont="1" applyBorder="1" applyAlignment="1">
      <alignment horizontal="left"/>
    </xf>
    <xf numFmtId="0" fontId="0" fillId="0" borderId="29" xfId="0" applyBorder="1"/>
    <xf numFmtId="165" fontId="18" fillId="0" borderId="29" xfId="0" applyNumberFormat="1" applyFont="1" applyBorder="1"/>
    <xf numFmtId="0" fontId="18" fillId="0" borderId="0" xfId="0" applyFont="1" applyAlignment="1">
      <alignment horizontal="center"/>
    </xf>
    <xf numFmtId="44" fontId="17" fillId="0" borderId="0" xfId="0" applyNumberFormat="1" applyFont="1"/>
    <xf numFmtId="164" fontId="18" fillId="0" borderId="0" xfId="2" applyFont="1"/>
    <xf numFmtId="44" fontId="18" fillId="0" borderId="0" xfId="0" applyNumberFormat="1" applyFont="1"/>
    <xf numFmtId="164" fontId="17" fillId="0" borderId="0" xfId="2" applyFont="1"/>
    <xf numFmtId="44" fontId="1" fillId="0" borderId="0" xfId="0" applyNumberFormat="1" applyFont="1"/>
    <xf numFmtId="174" fontId="2" fillId="0" borderId="0" xfId="0" applyNumberFormat="1" applyFont="1"/>
    <xf numFmtId="0" fontId="2" fillId="0" borderId="29" xfId="0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10" fontId="2" fillId="0" borderId="29" xfId="1" applyNumberFormat="1" applyFont="1" applyBorder="1" applyAlignment="1">
      <alignment horizontal="center" vertical="center"/>
    </xf>
    <xf numFmtId="0" fontId="2" fillId="9" borderId="34" xfId="0" applyFont="1" applyFill="1" applyBorder="1"/>
    <xf numFmtId="0" fontId="2" fillId="9" borderId="36" xfId="0" applyFont="1" applyFill="1" applyBorder="1"/>
    <xf numFmtId="10" fontId="2" fillId="0" borderId="37" xfId="0" applyNumberFormat="1" applyFont="1" applyBorder="1"/>
    <xf numFmtId="9" fontId="2" fillId="0" borderId="37" xfId="0" applyNumberFormat="1" applyFont="1" applyBorder="1"/>
    <xf numFmtId="0" fontId="20" fillId="9" borderId="36" xfId="0" applyFont="1" applyFill="1" applyBorder="1"/>
    <xf numFmtId="0" fontId="2" fillId="0" borderId="37" xfId="0" applyFont="1" applyBorder="1"/>
    <xf numFmtId="0" fontId="20" fillId="9" borderId="38" xfId="0" applyFont="1" applyFill="1" applyBorder="1"/>
    <xf numFmtId="0" fontId="2" fillId="0" borderId="39" xfId="0" applyFont="1" applyBorder="1"/>
    <xf numFmtId="0" fontId="2" fillId="0" borderId="34" xfId="0" applyFont="1" applyBorder="1"/>
    <xf numFmtId="0" fontId="2" fillId="0" borderId="36" xfId="0" applyFont="1" applyBorder="1"/>
    <xf numFmtId="0" fontId="1" fillId="0" borderId="38" xfId="0" applyFont="1" applyBorder="1"/>
    <xf numFmtId="10" fontId="2" fillId="0" borderId="35" xfId="1" applyNumberFormat="1" applyFont="1" applyBorder="1"/>
    <xf numFmtId="10" fontId="2" fillId="0" borderId="37" xfId="1" applyNumberFormat="1" applyFont="1" applyBorder="1"/>
    <xf numFmtId="10" fontId="1" fillId="0" borderId="39" xfId="0" applyNumberFormat="1" applyFont="1" applyBorder="1"/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1" fillId="0" borderId="46" xfId="0" applyFont="1" applyBorder="1"/>
    <xf numFmtId="10" fontId="1" fillId="0" borderId="47" xfId="0" applyNumberFormat="1" applyFont="1" applyBorder="1"/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164" fontId="2" fillId="0" borderId="48" xfId="0" applyNumberFormat="1" applyFont="1" applyBorder="1"/>
    <xf numFmtId="0" fontId="2" fillId="0" borderId="48" xfId="0" applyFont="1" applyBorder="1"/>
    <xf numFmtId="44" fontId="2" fillId="0" borderId="37" xfId="0" applyNumberFormat="1" applyFont="1" applyBorder="1"/>
    <xf numFmtId="0" fontId="2" fillId="0" borderId="38" xfId="0" applyFont="1" applyBorder="1"/>
    <xf numFmtId="0" fontId="2" fillId="0" borderId="49" xfId="0" applyFont="1" applyBorder="1"/>
    <xf numFmtId="164" fontId="2" fillId="0" borderId="49" xfId="2" applyFont="1" applyBorder="1"/>
    <xf numFmtId="164" fontId="2" fillId="0" borderId="39" xfId="2" applyFont="1" applyBorder="1"/>
    <xf numFmtId="44" fontId="2" fillId="0" borderId="50" xfId="0" applyNumberFormat="1" applyFont="1" applyBorder="1"/>
    <xf numFmtId="0" fontId="2" fillId="0" borderId="3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10" fontId="2" fillId="0" borderId="29" xfId="0" applyNumberFormat="1" applyFont="1" applyBorder="1" applyAlignment="1">
      <alignment horizontal="center"/>
    </xf>
    <xf numFmtId="165" fontId="1" fillId="4" borderId="6" xfId="0" applyNumberFormat="1" applyFont="1" applyFill="1" applyBorder="1" applyAlignment="1">
      <alignment horizontal="left"/>
    </xf>
    <xf numFmtId="165" fontId="1" fillId="7" borderId="6" xfId="0" applyNumberFormat="1" applyFont="1" applyFill="1" applyBorder="1" applyAlignment="1">
      <alignment horizontal="left"/>
    </xf>
    <xf numFmtId="175" fontId="2" fillId="0" borderId="1" xfId="0" applyNumberFormat="1" applyFont="1" applyBorder="1"/>
    <xf numFmtId="175" fontId="2" fillId="0" borderId="2" xfId="0" applyNumberFormat="1" applyFont="1" applyBorder="1"/>
    <xf numFmtId="175" fontId="1" fillId="0" borderId="6" xfId="0" applyNumberFormat="1" applyFont="1" applyBorder="1"/>
    <xf numFmtId="175" fontId="1" fillId="0" borderId="1" xfId="0" applyNumberFormat="1" applyFont="1" applyBorder="1"/>
    <xf numFmtId="175" fontId="2" fillId="0" borderId="29" xfId="2" applyNumberFormat="1" applyFont="1" applyBorder="1"/>
    <xf numFmtId="175" fontId="2" fillId="0" borderId="29" xfId="0" applyNumberFormat="1" applyFont="1" applyBorder="1"/>
    <xf numFmtId="176" fontId="17" fillId="0" borderId="29" xfId="0" applyNumberFormat="1" applyFont="1" applyBorder="1"/>
    <xf numFmtId="165" fontId="2" fillId="0" borderId="0" xfId="0" applyNumberFormat="1" applyFont="1" applyAlignment="1">
      <alignment horizontal="center"/>
    </xf>
    <xf numFmtId="175" fontId="2" fillId="0" borderId="29" xfId="2" applyNumberFormat="1" applyFont="1" applyBorder="1" applyAlignment="1">
      <alignment horizontal="center"/>
    </xf>
    <xf numFmtId="175" fontId="1" fillId="0" borderId="29" xfId="0" applyNumberFormat="1" applyFont="1" applyBorder="1"/>
    <xf numFmtId="176" fontId="2" fillId="0" borderId="29" xfId="0" applyNumberFormat="1" applyFont="1" applyBorder="1"/>
    <xf numFmtId="176" fontId="2" fillId="0" borderId="29" xfId="2" applyNumberFormat="1" applyFont="1" applyBorder="1"/>
    <xf numFmtId="176" fontId="1" fillId="0" borderId="29" xfId="0" applyNumberFormat="1" applyFont="1" applyBorder="1"/>
    <xf numFmtId="165" fontId="1" fillId="0" borderId="52" xfId="0" applyNumberFormat="1" applyFont="1" applyBorder="1" applyAlignment="1">
      <alignment horizontal="center"/>
    </xf>
    <xf numFmtId="175" fontId="2" fillId="0" borderId="1" xfId="0" applyNumberFormat="1" applyFont="1" applyBorder="1" applyAlignment="1">
      <alignment horizontal="center"/>
    </xf>
    <xf numFmtId="175" fontId="1" fillId="0" borderId="23" xfId="0" applyNumberFormat="1" applyFont="1" applyBorder="1" applyAlignment="1">
      <alignment horizontal="center"/>
    </xf>
    <xf numFmtId="175" fontId="1" fillId="0" borderId="2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center"/>
    </xf>
    <xf numFmtId="175" fontId="2" fillId="0" borderId="0" xfId="2" applyNumberFormat="1" applyFont="1" applyBorder="1"/>
    <xf numFmtId="175" fontId="2" fillId="0" borderId="0" xfId="0" applyNumberFormat="1" applyFont="1"/>
    <xf numFmtId="175" fontId="1" fillId="0" borderId="29" xfId="2" applyNumberFormat="1" applyFont="1" applyBorder="1"/>
    <xf numFmtId="6" fontId="2" fillId="0" borderId="29" xfId="0" applyNumberFormat="1" applyFont="1" applyBorder="1"/>
    <xf numFmtId="6" fontId="2" fillId="0" borderId="1" xfId="0" applyNumberFormat="1" applyFont="1" applyBorder="1"/>
    <xf numFmtId="6" fontId="2" fillId="0" borderId="3" xfId="0" applyNumberFormat="1" applyFont="1" applyBorder="1" applyAlignment="1">
      <alignment horizontal="center"/>
    </xf>
    <xf numFmtId="6" fontId="2" fillId="0" borderId="22" xfId="0" applyNumberFormat="1" applyFont="1" applyBorder="1" applyAlignment="1">
      <alignment horizontal="center"/>
    </xf>
    <xf numFmtId="6" fontId="2" fillId="0" borderId="0" xfId="0" applyNumberFormat="1" applyFont="1"/>
    <xf numFmtId="6" fontId="1" fillId="0" borderId="1" xfId="0" applyNumberFormat="1" applyFont="1" applyBorder="1" applyAlignment="1">
      <alignment horizontal="center"/>
    </xf>
    <xf numFmtId="6" fontId="7" fillId="0" borderId="24" xfId="0" applyNumberFormat="1" applyFont="1" applyBorder="1"/>
    <xf numFmtId="177" fontId="2" fillId="0" borderId="29" xfId="0" applyNumberFormat="1" applyFont="1" applyBorder="1"/>
    <xf numFmtId="177" fontId="2" fillId="0" borderId="3" xfId="0" applyNumberFormat="1" applyFont="1" applyBorder="1" applyAlignment="1">
      <alignment horizontal="center"/>
    </xf>
    <xf numFmtId="177" fontId="2" fillId="0" borderId="0" xfId="0" applyNumberFormat="1" applyFont="1"/>
    <xf numFmtId="177" fontId="14" fillId="0" borderId="6" xfId="1" applyNumberFormat="1" applyFont="1" applyBorder="1" applyAlignment="1">
      <alignment horizontal="center"/>
    </xf>
    <xf numFmtId="177" fontId="7" fillId="0" borderId="24" xfId="0" applyNumberFormat="1" applyFont="1" applyBorder="1"/>
    <xf numFmtId="6" fontId="2" fillId="0" borderId="26" xfId="0" applyNumberFormat="1" applyFont="1" applyBorder="1" applyAlignment="1">
      <alignment horizontal="center"/>
    </xf>
    <xf numFmtId="6" fontId="1" fillId="0" borderId="6" xfId="0" applyNumberFormat="1" applyFont="1" applyBorder="1" applyAlignment="1">
      <alignment horizontal="center"/>
    </xf>
    <xf numFmtId="175" fontId="2" fillId="0" borderId="3" xfId="0" applyNumberFormat="1" applyFont="1" applyBorder="1" applyAlignment="1">
      <alignment horizontal="center"/>
    </xf>
    <xf numFmtId="175" fontId="14" fillId="0" borderId="1" xfId="1" applyNumberFormat="1" applyFont="1" applyBorder="1" applyAlignment="1">
      <alignment horizontal="center"/>
    </xf>
    <xf numFmtId="175" fontId="7" fillId="0" borderId="24" xfId="0" applyNumberFormat="1" applyFont="1" applyBorder="1"/>
    <xf numFmtId="176" fontId="2" fillId="0" borderId="0" xfId="2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176" fontId="17" fillId="0" borderId="0" xfId="2" applyNumberFormat="1" applyFont="1" applyAlignment="1">
      <alignment horizontal="center"/>
    </xf>
    <xf numFmtId="176" fontId="19" fillId="0" borderId="0" xfId="2" applyNumberFormat="1" applyFont="1" applyAlignment="1">
      <alignment horizontal="center"/>
    </xf>
    <xf numFmtId="176" fontId="17" fillId="0" borderId="0" xfId="0" applyNumberFormat="1" applyFont="1" applyAlignment="1">
      <alignment horizontal="center"/>
    </xf>
    <xf numFmtId="176" fontId="17" fillId="4" borderId="0" xfId="0" applyNumberFormat="1" applyFont="1" applyFill="1" applyAlignment="1">
      <alignment horizontal="center"/>
    </xf>
    <xf numFmtId="175" fontId="18" fillId="0" borderId="0" xfId="2" applyNumberFormat="1" applyFont="1"/>
    <xf numFmtId="176" fontId="17" fillId="0" borderId="0" xfId="0" applyNumberFormat="1" applyFont="1"/>
    <xf numFmtId="176" fontId="18" fillId="0" borderId="0" xfId="0" applyNumberFormat="1" applyFont="1"/>
    <xf numFmtId="176" fontId="18" fillId="0" borderId="0" xfId="2" applyNumberFormat="1" applyFont="1"/>
    <xf numFmtId="175" fontId="17" fillId="0" borderId="0" xfId="0" applyNumberFormat="1" applyFont="1"/>
    <xf numFmtId="175" fontId="18" fillId="0" borderId="0" xfId="0" applyNumberFormat="1" applyFont="1"/>
    <xf numFmtId="175" fontId="17" fillId="0" borderId="0" xfId="2" applyNumberFormat="1" applyFont="1"/>
    <xf numFmtId="175" fontId="2" fillId="0" borderId="0" xfId="0" applyNumberFormat="1" applyFont="1" applyAlignment="1">
      <alignment horizontal="center"/>
    </xf>
    <xf numFmtId="176" fontId="17" fillId="0" borderId="0" xfId="2" applyNumberFormat="1" applyFont="1"/>
    <xf numFmtId="175" fontId="1" fillId="0" borderId="0" xfId="0" applyNumberFormat="1" applyFont="1"/>
    <xf numFmtId="175" fontId="1" fillId="0" borderId="0" xfId="2" applyNumberFormat="1" applyFont="1"/>
    <xf numFmtId="176" fontId="1" fillId="0" borderId="0" xfId="0" applyNumberFormat="1" applyFont="1"/>
    <xf numFmtId="176" fontId="2" fillId="0" borderId="0" xfId="0" applyNumberFormat="1" applyFont="1"/>
    <xf numFmtId="175" fontId="2" fillId="0" borderId="29" xfId="2" applyNumberFormat="1" applyFont="1" applyBorder="1" applyAlignment="1">
      <alignment horizontal="center" vertical="center"/>
    </xf>
    <xf numFmtId="176" fontId="2" fillId="0" borderId="35" xfId="0" applyNumberFormat="1" applyFont="1" applyBorder="1"/>
    <xf numFmtId="176" fontId="2" fillId="0" borderId="37" xfId="2" applyNumberFormat="1" applyFont="1" applyBorder="1"/>
    <xf numFmtId="175" fontId="2" fillId="0" borderId="44" xfId="2" applyNumberFormat="1" applyFont="1" applyBorder="1" applyAlignment="1">
      <alignment horizontal="center"/>
    </xf>
    <xf numFmtId="175" fontId="2" fillId="0" borderId="45" xfId="2" applyNumberFormat="1" applyFont="1" applyBorder="1" applyAlignment="1">
      <alignment horizontal="center"/>
    </xf>
    <xf numFmtId="176" fontId="1" fillId="0" borderId="47" xfId="0" applyNumberFormat="1" applyFont="1" applyBorder="1"/>
    <xf numFmtId="175" fontId="2" fillId="0" borderId="48" xfId="0" applyNumberFormat="1" applyFont="1" applyBorder="1"/>
    <xf numFmtId="175" fontId="2" fillId="0" borderId="49" xfId="2" applyNumberFormat="1" applyFont="1" applyBorder="1"/>
    <xf numFmtId="176" fontId="2" fillId="0" borderId="50" xfId="0" applyNumberFormat="1" applyFont="1" applyBorder="1"/>
    <xf numFmtId="176" fontId="2" fillId="0" borderId="37" xfId="0" applyNumberFormat="1" applyFont="1" applyBorder="1"/>
    <xf numFmtId="176" fontId="2" fillId="0" borderId="39" xfId="2" applyNumberFormat="1" applyFont="1" applyBorder="1"/>
    <xf numFmtId="176" fontId="2" fillId="0" borderId="29" xfId="0" applyNumberFormat="1" applyFont="1" applyBorder="1" applyAlignment="1">
      <alignment horizontal="center"/>
    </xf>
    <xf numFmtId="165" fontId="1" fillId="0" borderId="3" xfId="0" applyNumberFormat="1" applyFont="1" applyBorder="1"/>
    <xf numFmtId="0" fontId="1" fillId="4" borderId="30" xfId="0" applyFont="1" applyFill="1" applyBorder="1"/>
    <xf numFmtId="0" fontId="1" fillId="0" borderId="3" xfId="0" applyFont="1" applyBorder="1" applyAlignment="1">
      <alignment horizontal="center"/>
    </xf>
    <xf numFmtId="0" fontId="4" fillId="0" borderId="27" xfId="0" applyFont="1" applyBorder="1"/>
    <xf numFmtId="0" fontId="4" fillId="0" borderId="6" xfId="0" applyFont="1" applyBorder="1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2" fillId="7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7" fontId="5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8" fillId="0" borderId="7" xfId="0" applyFont="1" applyBorder="1" applyAlignment="1">
      <alignment horizontal="center" vertical="center" wrapText="1"/>
    </xf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167" fontId="8" fillId="0" borderId="7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/>
    </xf>
    <xf numFmtId="0" fontId="4" fillId="0" borderId="16" xfId="0" applyFont="1" applyBorder="1"/>
    <xf numFmtId="0" fontId="9" fillId="0" borderId="2" xfId="0" applyFont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customschemas.google.com/relationships/workbookmetadata" Target="metadata"/><Relationship Id="rId27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161925</xdr:rowOff>
    </xdr:from>
    <xdr:ext cx="3943350" cy="18097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AA92C95-CB44-4CEC-AF74-AF6800D60B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38725" y="161925"/>
          <a:ext cx="3943350" cy="18097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0</xdr:row>
      <xdr:rowOff>85725</xdr:rowOff>
    </xdr:from>
    <xdr:to>
      <xdr:col>12</xdr:col>
      <xdr:colOff>267536</xdr:colOff>
      <xdr:row>14</xdr:row>
      <xdr:rowOff>379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E87B2E-5032-10B3-ADDC-E51A30593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2575" y="85725"/>
          <a:ext cx="5992061" cy="271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4</xdr:row>
      <xdr:rowOff>95250</xdr:rowOff>
    </xdr:from>
    <xdr:ext cx="2770310" cy="3817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FEC26BE-8844-439B-B621-03A7161C39D8}"/>
                </a:ext>
              </a:extLst>
            </xdr:cNvPr>
            <xdr:cNvSpPr txBox="1"/>
          </xdr:nvSpPr>
          <xdr:spPr>
            <a:xfrm>
              <a:off x="4676775" y="895350"/>
              <a:ext cx="2770310" cy="3817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200" b="0" i="1">
                        <a:latin typeface="Cambria Math" panose="02040503050406030204" pitchFamily="18" charset="0"/>
                      </a:rPr>
                      <m:t>𝐵𝑙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𝐵𝑜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∗(1+</m:t>
                    </m:r>
                    <m:d>
                      <m:dPr>
                        <m:ctrlPr>
                          <a:rPr lang="es-CO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𝑇𝑥</m:t>
                        </m:r>
                      </m:e>
                    </m:d>
                    <m:r>
                      <a:rPr lang="es-CO" sz="12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CO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𝑐𝑟𝑒𝑑𝑖𝑡𝑜</m:t>
                        </m:r>
                      </m:num>
                      <m:den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𝑝𝑎𝑡𝑟𝑖𝑚𝑜𝑛𝑖𝑜</m:t>
                        </m:r>
                      </m:den>
                    </m:f>
                    <m:r>
                      <a:rPr lang="es-CO" sz="1200" b="0" i="1">
                        <a:latin typeface="Cambria Math" panose="02040503050406030204" pitchFamily="18" charset="0"/>
                      </a:rPr>
                      <m:t>.)</m:t>
                    </m:r>
                  </m:oMath>
                </m:oMathPara>
              </a14:m>
              <a:endParaRPr lang="es-CO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FEC26BE-8844-439B-B621-03A7161C39D8}"/>
                </a:ext>
              </a:extLst>
            </xdr:cNvPr>
            <xdr:cNvSpPr txBox="1"/>
          </xdr:nvSpPr>
          <xdr:spPr>
            <a:xfrm>
              <a:off x="4676775" y="895350"/>
              <a:ext cx="2770310" cy="3817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200" b="0" i="0">
                  <a:latin typeface="Cambria Math" panose="02040503050406030204" pitchFamily="18" charset="0"/>
                </a:rPr>
                <a:t>𝐵𝑙=𝐵𝑜∗(1+(1−𝑇𝑥)∗𝑐𝑟𝑒𝑑𝑖𝑡𝑜/𝑝𝑎𝑡𝑟𝑖𝑚𝑜𝑛𝑖𝑜.)</a:t>
              </a:r>
              <a:endParaRPr lang="es-CO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1</xdr:row>
      <xdr:rowOff>66675</xdr:rowOff>
    </xdr:from>
    <xdr:ext cx="2276475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13</xdr:row>
      <xdr:rowOff>47625</xdr:rowOff>
    </xdr:from>
    <xdr:ext cx="2324100" cy="60960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</xdr:colOff>
      <xdr:row>22</xdr:row>
      <xdr:rowOff>142875</xdr:rowOff>
    </xdr:from>
    <xdr:ext cx="2409825" cy="704850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31</xdr:row>
      <xdr:rowOff>142875</xdr:rowOff>
    </xdr:from>
    <xdr:ext cx="2390775" cy="790575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3</xdr:row>
      <xdr:rowOff>0</xdr:rowOff>
    </xdr:from>
    <xdr:ext cx="4019550" cy="1809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maria2192199_correo_uis_edu_co/Documents/PROYECTO/Libro/Ap&#233;ndices/Ap&#233;ndice%20D.%20Tabla%20descriptiva%20de%20procesos.xlsx" TargetMode="External"/><Relationship Id="rId1" Type="http://schemas.openxmlformats.org/officeDocument/2006/relationships/externalLinkPath" Target="Ap&#233;ndice%20D.%20Tabla%20descriptiva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E9PxEP_pYUWVx2mZannJ2UjoBP9oCxtJpBcoy0CqbZo99i1kNDf8Rqb4ohpt6n2u" itemId="01DLUU7RETKKDNTOXLKFHIVSM3HK3H274O">
      <xxl21:absoluteUrl r:id="rId2"/>
    </xxl21:alternateUrls>
    <sheetNames>
      <sheetName val="TABLA DE PROCESOS"/>
      <sheetName val="LISTA DE MAQUINAS"/>
      <sheetName val="ANALISIS DE CAPACIDAD"/>
      <sheetName val="LOCALIZACIÓN"/>
      <sheetName val="DISTRIBUCIÓN DE PLANTA"/>
      <sheetName val="Capacidad explicacion"/>
    </sheetNames>
    <sheetDataSet>
      <sheetData sheetId="0"/>
      <sheetData sheetId="1"/>
      <sheetData sheetId="2">
        <row r="21">
          <cell r="P21">
            <v>43.341417696996885</v>
          </cell>
        </row>
        <row r="45">
          <cell r="L45">
            <v>457.69395414883837</v>
          </cell>
          <cell r="M45">
            <v>1.4405256755972609</v>
          </cell>
          <cell r="N45">
            <v>54.17677212124611</v>
          </cell>
        </row>
      </sheetData>
      <sheetData sheetId="3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6"/>
  <sheetViews>
    <sheetView topLeftCell="A127" zoomScale="92" workbookViewId="0">
      <selection activeCell="A137" sqref="A137:C143"/>
    </sheetView>
  </sheetViews>
  <sheetFormatPr baseColWidth="10" defaultColWidth="9.140625" defaultRowHeight="15.75" x14ac:dyDescent="0.25"/>
  <cols>
    <col min="1" max="1" width="62.28515625" style="70" bestFit="1" customWidth="1"/>
    <col min="2" max="2" width="21.28515625" style="70" customWidth="1"/>
    <col min="3" max="3" width="24" style="70" bestFit="1" customWidth="1"/>
    <col min="4" max="4" width="23.42578125" style="70" bestFit="1" customWidth="1"/>
    <col min="5" max="5" width="20.7109375" style="70" customWidth="1"/>
    <col min="6" max="6" width="26.140625" style="70" bestFit="1" customWidth="1"/>
    <col min="7" max="7" width="22.85546875" style="70" bestFit="1" customWidth="1"/>
    <col min="8" max="8" width="15.7109375" style="70" bestFit="1" customWidth="1"/>
    <col min="9" max="16384" width="9.140625" style="70"/>
  </cols>
  <sheetData>
    <row r="1" spans="1:7" s="69" customFormat="1" x14ac:dyDescent="0.25">
      <c r="E1" s="69" t="s">
        <v>0</v>
      </c>
    </row>
    <row r="3" spans="1:7" x14ac:dyDescent="0.25">
      <c r="A3" s="89" t="s">
        <v>414</v>
      </c>
    </row>
    <row r="4" spans="1:7" x14ac:dyDescent="0.25">
      <c r="A4" s="55" t="s">
        <v>1</v>
      </c>
      <c r="B4" s="56" t="s">
        <v>2</v>
      </c>
      <c r="C4" s="55" t="s">
        <v>3</v>
      </c>
      <c r="D4" s="57" t="s">
        <v>4</v>
      </c>
      <c r="E4" s="57" t="s">
        <v>5</v>
      </c>
      <c r="F4" s="55" t="s">
        <v>6</v>
      </c>
      <c r="G4" s="55" t="s">
        <v>7</v>
      </c>
    </row>
    <row r="5" spans="1:7" x14ac:dyDescent="0.25">
      <c r="A5" s="51" t="s">
        <v>8</v>
      </c>
      <c r="B5" s="1">
        <v>1</v>
      </c>
      <c r="C5" s="52">
        <v>532900</v>
      </c>
      <c r="D5" s="52">
        <f t="shared" ref="D5:D13" si="0">+C5*B5</f>
        <v>532900</v>
      </c>
      <c r="E5" s="1">
        <v>10</v>
      </c>
      <c r="F5" s="52">
        <f>+D5/E5</f>
        <v>53290</v>
      </c>
      <c r="G5" s="52">
        <f>+F5/12</f>
        <v>4440.833333333333</v>
      </c>
    </row>
    <row r="6" spans="1:7" x14ac:dyDescent="0.25">
      <c r="A6" s="51" t="s">
        <v>9</v>
      </c>
      <c r="B6" s="1">
        <v>1</v>
      </c>
      <c r="C6" s="52">
        <v>269000</v>
      </c>
      <c r="D6" s="52">
        <f t="shared" si="0"/>
        <v>269000</v>
      </c>
      <c r="E6" s="1">
        <v>10</v>
      </c>
      <c r="F6" s="52">
        <f t="shared" ref="F6:F12" si="1">+D6/E6</f>
        <v>26900</v>
      </c>
      <c r="G6" s="52">
        <f t="shared" ref="G6:G13" si="2">+F6/12</f>
        <v>2241.6666666666665</v>
      </c>
    </row>
    <row r="7" spans="1:7" x14ac:dyDescent="0.25">
      <c r="A7" s="51" t="s">
        <v>10</v>
      </c>
      <c r="B7" s="1">
        <v>1</v>
      </c>
      <c r="C7" s="52">
        <v>3911900</v>
      </c>
      <c r="D7" s="52">
        <f t="shared" si="0"/>
        <v>3911900</v>
      </c>
      <c r="E7" s="1">
        <v>10</v>
      </c>
      <c r="F7" s="52">
        <f t="shared" si="1"/>
        <v>391190</v>
      </c>
      <c r="G7" s="52">
        <f t="shared" si="2"/>
        <v>32599.166666666668</v>
      </c>
    </row>
    <row r="8" spans="1:7" x14ac:dyDescent="0.25">
      <c r="A8" s="51" t="s">
        <v>11</v>
      </c>
      <c r="B8" s="1">
        <v>1</v>
      </c>
      <c r="C8" s="52">
        <v>650000</v>
      </c>
      <c r="D8" s="52">
        <f t="shared" si="0"/>
        <v>650000</v>
      </c>
      <c r="E8" s="1">
        <v>10</v>
      </c>
      <c r="F8" s="52">
        <f t="shared" si="1"/>
        <v>65000</v>
      </c>
      <c r="G8" s="52">
        <f t="shared" si="2"/>
        <v>5416.666666666667</v>
      </c>
    </row>
    <row r="9" spans="1:7" x14ac:dyDescent="0.25">
      <c r="A9" s="51" t="s">
        <v>12</v>
      </c>
      <c r="B9" s="1">
        <v>1</v>
      </c>
      <c r="C9" s="52">
        <v>479900</v>
      </c>
      <c r="D9" s="52">
        <f t="shared" si="0"/>
        <v>479900</v>
      </c>
      <c r="E9" s="1">
        <v>5</v>
      </c>
      <c r="F9" s="52">
        <f t="shared" si="1"/>
        <v>95980</v>
      </c>
      <c r="G9" s="52">
        <f t="shared" si="2"/>
        <v>7998.333333333333</v>
      </c>
    </row>
    <row r="10" spans="1:7" x14ac:dyDescent="0.25">
      <c r="A10" s="51" t="s">
        <v>13</v>
      </c>
      <c r="B10" s="1">
        <v>5</v>
      </c>
      <c r="C10" s="52">
        <v>220000</v>
      </c>
      <c r="D10" s="52">
        <f>+C10*B10</f>
        <v>1100000</v>
      </c>
      <c r="E10" s="1">
        <v>5</v>
      </c>
      <c r="F10" s="52">
        <f t="shared" si="1"/>
        <v>220000</v>
      </c>
      <c r="G10" s="52">
        <f t="shared" si="2"/>
        <v>18333.333333333332</v>
      </c>
    </row>
    <row r="11" spans="1:7" x14ac:dyDescent="0.25">
      <c r="A11" s="51" t="s">
        <v>14</v>
      </c>
      <c r="B11" s="1">
        <v>1</v>
      </c>
      <c r="C11" s="52">
        <v>3089900</v>
      </c>
      <c r="D11" s="52">
        <f t="shared" si="0"/>
        <v>3089900</v>
      </c>
      <c r="E11" s="1">
        <v>5</v>
      </c>
      <c r="F11" s="52">
        <f t="shared" si="1"/>
        <v>617980</v>
      </c>
      <c r="G11" s="52">
        <f t="shared" si="2"/>
        <v>51498.333333333336</v>
      </c>
    </row>
    <row r="12" spans="1:7" x14ac:dyDescent="0.25">
      <c r="A12" s="177" t="s">
        <v>15</v>
      </c>
      <c r="B12" s="1">
        <v>1</v>
      </c>
      <c r="C12" s="52">
        <v>344500</v>
      </c>
      <c r="D12" s="52">
        <f t="shared" si="0"/>
        <v>344500</v>
      </c>
      <c r="E12" s="1">
        <v>5</v>
      </c>
      <c r="F12" s="52">
        <f t="shared" si="1"/>
        <v>68900</v>
      </c>
      <c r="G12" s="52">
        <f t="shared" si="2"/>
        <v>5741.666666666667</v>
      </c>
    </row>
    <row r="13" spans="1:7" x14ac:dyDescent="0.25">
      <c r="A13" s="51" t="s">
        <v>16</v>
      </c>
      <c r="B13" s="49">
        <v>1</v>
      </c>
      <c r="C13" s="53">
        <v>574900</v>
      </c>
      <c r="D13" s="52">
        <f t="shared" si="0"/>
        <v>574900</v>
      </c>
      <c r="E13" s="49">
        <v>5</v>
      </c>
      <c r="F13" s="52">
        <f>+D13/E13</f>
        <v>114980</v>
      </c>
      <c r="G13" s="53">
        <f t="shared" si="2"/>
        <v>9581.6666666666661</v>
      </c>
    </row>
    <row r="14" spans="1:7" x14ac:dyDescent="0.25">
      <c r="A14" s="50" t="s">
        <v>17</v>
      </c>
      <c r="B14" s="82"/>
      <c r="C14" s="82"/>
      <c r="D14" s="305">
        <f>+SUM(D5:D13)</f>
        <v>10953000</v>
      </c>
      <c r="E14" s="85"/>
      <c r="F14" s="65">
        <f>+SUM(F5:F13)</f>
        <v>1654220</v>
      </c>
      <c r="G14" s="65">
        <f>+SUM(G5:G13)</f>
        <v>137851.66666666669</v>
      </c>
    </row>
    <row r="16" spans="1:7" x14ac:dyDescent="0.25">
      <c r="A16" s="60" t="s">
        <v>18</v>
      </c>
    </row>
    <row r="17" spans="1:7" ht="18.75" customHeight="1" x14ac:dyDescent="0.25">
      <c r="A17" s="58" t="s">
        <v>1</v>
      </c>
      <c r="B17" s="56" t="s">
        <v>2</v>
      </c>
      <c r="C17" s="55" t="s">
        <v>3</v>
      </c>
      <c r="D17" s="57" t="s">
        <v>4</v>
      </c>
      <c r="E17" s="57" t="s">
        <v>5</v>
      </c>
      <c r="F17" s="55" t="s">
        <v>6</v>
      </c>
      <c r="G17" s="55" t="s">
        <v>7</v>
      </c>
    </row>
    <row r="18" spans="1:7" x14ac:dyDescent="0.25">
      <c r="A18" s="51" t="s">
        <v>19</v>
      </c>
      <c r="B18" s="1">
        <v>2</v>
      </c>
      <c r="C18" s="52">
        <v>11300000</v>
      </c>
      <c r="D18" s="52">
        <f>+B18*C18</f>
        <v>22600000</v>
      </c>
      <c r="E18" s="1">
        <v>10</v>
      </c>
      <c r="F18" s="52">
        <f>+D18/E18</f>
        <v>2260000</v>
      </c>
      <c r="G18" s="52">
        <f>+F18/12</f>
        <v>188333.33333333334</v>
      </c>
    </row>
    <row r="19" spans="1:7" x14ac:dyDescent="0.25">
      <c r="A19" s="51" t="s">
        <v>20</v>
      </c>
      <c r="B19" s="1">
        <v>2</v>
      </c>
      <c r="C19" s="52">
        <v>440000</v>
      </c>
      <c r="D19" s="52">
        <f t="shared" ref="D19:D31" si="3">+B19*C19</f>
        <v>880000</v>
      </c>
      <c r="E19" s="1">
        <v>10</v>
      </c>
      <c r="F19" s="52">
        <f t="shared" ref="F19:F31" si="4">+D19/E19</f>
        <v>88000</v>
      </c>
      <c r="G19" s="52">
        <f t="shared" ref="G19:G30" si="5">+F19/12</f>
        <v>7333.333333333333</v>
      </c>
    </row>
    <row r="20" spans="1:7" x14ac:dyDescent="0.25">
      <c r="A20" s="51" t="s">
        <v>21</v>
      </c>
      <c r="B20" s="1">
        <v>1</v>
      </c>
      <c r="C20" s="52">
        <v>28923077</v>
      </c>
      <c r="D20" s="52">
        <f t="shared" si="3"/>
        <v>28923077</v>
      </c>
      <c r="E20" s="1">
        <v>10</v>
      </c>
      <c r="F20" s="52">
        <f t="shared" si="4"/>
        <v>2892307.7</v>
      </c>
      <c r="G20" s="52">
        <f t="shared" si="5"/>
        <v>241025.64166666669</v>
      </c>
    </row>
    <row r="21" spans="1:7" x14ac:dyDescent="0.25">
      <c r="A21" s="51" t="s">
        <v>22</v>
      </c>
      <c r="B21" s="1">
        <v>1</v>
      </c>
      <c r="C21" s="52">
        <v>23823529</v>
      </c>
      <c r="D21" s="52">
        <f t="shared" si="3"/>
        <v>23823529</v>
      </c>
      <c r="E21" s="1">
        <v>10</v>
      </c>
      <c r="F21" s="52">
        <f t="shared" si="4"/>
        <v>2382352.9</v>
      </c>
      <c r="G21" s="52">
        <f t="shared" si="5"/>
        <v>198529.40833333333</v>
      </c>
    </row>
    <row r="22" spans="1:7" x14ac:dyDescent="0.25">
      <c r="A22" s="51" t="s">
        <v>23</v>
      </c>
      <c r="B22" s="1">
        <v>1</v>
      </c>
      <c r="C22" s="52">
        <v>37720588</v>
      </c>
      <c r="D22" s="52">
        <f t="shared" si="3"/>
        <v>37720588</v>
      </c>
      <c r="E22" s="1">
        <v>10</v>
      </c>
      <c r="F22" s="52">
        <f t="shared" si="4"/>
        <v>3772058.8</v>
      </c>
      <c r="G22" s="52">
        <f t="shared" si="5"/>
        <v>314338.23333333334</v>
      </c>
    </row>
    <row r="23" spans="1:7" x14ac:dyDescent="0.25">
      <c r="A23" s="51" t="s">
        <v>24</v>
      </c>
      <c r="B23" s="1">
        <v>1</v>
      </c>
      <c r="C23" s="52">
        <v>8926471</v>
      </c>
      <c r="D23" s="52">
        <f t="shared" si="3"/>
        <v>8926471</v>
      </c>
      <c r="E23" s="1">
        <v>10</v>
      </c>
      <c r="F23" s="52">
        <f t="shared" si="4"/>
        <v>892647.1</v>
      </c>
      <c r="G23" s="52">
        <f t="shared" si="5"/>
        <v>74387.258333333331</v>
      </c>
    </row>
    <row r="24" spans="1:7" x14ac:dyDescent="0.25">
      <c r="A24" s="51" t="s">
        <v>25</v>
      </c>
      <c r="B24" s="1">
        <v>4</v>
      </c>
      <c r="C24" s="52">
        <v>343000</v>
      </c>
      <c r="D24" s="52">
        <f t="shared" si="3"/>
        <v>1372000</v>
      </c>
      <c r="E24" s="1">
        <v>5</v>
      </c>
      <c r="F24" s="52">
        <f t="shared" si="4"/>
        <v>274400</v>
      </c>
      <c r="G24" s="52">
        <f t="shared" si="5"/>
        <v>22866.666666666668</v>
      </c>
    </row>
    <row r="25" spans="1:7" x14ac:dyDescent="0.25">
      <c r="A25" s="51" t="s">
        <v>26</v>
      </c>
      <c r="B25" s="1">
        <v>4</v>
      </c>
      <c r="C25" s="52">
        <v>39800</v>
      </c>
      <c r="D25" s="52">
        <f t="shared" si="3"/>
        <v>159200</v>
      </c>
      <c r="E25" s="1">
        <v>5</v>
      </c>
      <c r="F25" s="52">
        <f t="shared" si="4"/>
        <v>31840</v>
      </c>
      <c r="G25" s="52">
        <f t="shared" si="5"/>
        <v>2653.3333333333335</v>
      </c>
    </row>
    <row r="26" spans="1:7" x14ac:dyDescent="0.25">
      <c r="A26" s="51" t="s">
        <v>27</v>
      </c>
      <c r="B26" s="1">
        <v>1</v>
      </c>
      <c r="C26" s="52">
        <v>280000</v>
      </c>
      <c r="D26" s="52">
        <f t="shared" si="3"/>
        <v>280000</v>
      </c>
      <c r="E26" s="1">
        <v>5</v>
      </c>
      <c r="F26" s="52">
        <f t="shared" si="4"/>
        <v>56000</v>
      </c>
      <c r="G26" s="52">
        <f t="shared" si="5"/>
        <v>4666.666666666667</v>
      </c>
    </row>
    <row r="27" spans="1:7" x14ac:dyDescent="0.25">
      <c r="A27" s="51" t="s">
        <v>28</v>
      </c>
      <c r="B27" s="1">
        <v>1</v>
      </c>
      <c r="C27" s="52">
        <v>23900</v>
      </c>
      <c r="D27" s="52">
        <f t="shared" si="3"/>
        <v>23900</v>
      </c>
      <c r="E27" s="1">
        <v>5</v>
      </c>
      <c r="F27" s="52">
        <f t="shared" si="4"/>
        <v>4780</v>
      </c>
      <c r="G27" s="52">
        <f t="shared" si="5"/>
        <v>398.33333333333331</v>
      </c>
    </row>
    <row r="28" spans="1:7" x14ac:dyDescent="0.25">
      <c r="A28" s="51" t="s">
        <v>29</v>
      </c>
      <c r="B28" s="1">
        <v>2</v>
      </c>
      <c r="C28" s="52">
        <v>250000</v>
      </c>
      <c r="D28" s="52">
        <f t="shared" si="3"/>
        <v>500000</v>
      </c>
      <c r="E28" s="1">
        <v>5</v>
      </c>
      <c r="F28" s="52">
        <f t="shared" si="4"/>
        <v>100000</v>
      </c>
      <c r="G28" s="52">
        <f t="shared" si="5"/>
        <v>8333.3333333333339</v>
      </c>
    </row>
    <row r="29" spans="1:7" x14ac:dyDescent="0.25">
      <c r="A29" s="51" t="s">
        <v>30</v>
      </c>
      <c r="B29" s="1">
        <v>2</v>
      </c>
      <c r="C29" s="52">
        <v>160000</v>
      </c>
      <c r="D29" s="52">
        <f t="shared" si="3"/>
        <v>320000</v>
      </c>
      <c r="E29" s="1">
        <v>5</v>
      </c>
      <c r="F29" s="52">
        <f t="shared" si="4"/>
        <v>64000</v>
      </c>
      <c r="G29" s="52">
        <f t="shared" si="5"/>
        <v>5333.333333333333</v>
      </c>
    </row>
    <row r="30" spans="1:7" x14ac:dyDescent="0.25">
      <c r="A30" s="51" t="s">
        <v>31</v>
      </c>
      <c r="B30" s="1">
        <v>1</v>
      </c>
      <c r="C30" s="52">
        <v>20000</v>
      </c>
      <c r="D30" s="52">
        <f t="shared" si="3"/>
        <v>20000</v>
      </c>
      <c r="E30" s="1">
        <v>5</v>
      </c>
      <c r="F30" s="52">
        <f t="shared" si="4"/>
        <v>4000</v>
      </c>
      <c r="G30" s="52">
        <f t="shared" si="5"/>
        <v>333.33333333333331</v>
      </c>
    </row>
    <row r="31" spans="1:7" x14ac:dyDescent="0.25">
      <c r="A31" s="51" t="s">
        <v>32</v>
      </c>
      <c r="B31" s="1">
        <v>2</v>
      </c>
      <c r="C31" s="52">
        <v>400000</v>
      </c>
      <c r="D31" s="52">
        <f t="shared" si="3"/>
        <v>800000</v>
      </c>
      <c r="E31" s="1">
        <v>5</v>
      </c>
      <c r="F31" s="52">
        <f t="shared" si="4"/>
        <v>160000</v>
      </c>
      <c r="G31" s="52">
        <f>+F31/12</f>
        <v>13333.333333333334</v>
      </c>
    </row>
    <row r="32" spans="1:7" x14ac:dyDescent="0.25">
      <c r="A32" s="50" t="s">
        <v>17</v>
      </c>
      <c r="B32" s="82"/>
      <c r="C32" s="82"/>
      <c r="D32" s="305"/>
      <c r="E32" s="85"/>
      <c r="F32" s="65">
        <f>+SUM(F18:F31)</f>
        <v>12982386.499999998</v>
      </c>
      <c r="G32" s="65">
        <f>+SUM(G18:G31)</f>
        <v>1081865.5416666663</v>
      </c>
    </row>
    <row r="34" spans="1:6" s="72" customFormat="1" x14ac:dyDescent="0.25">
      <c r="E34" s="72" t="s">
        <v>33</v>
      </c>
    </row>
    <row r="36" spans="1:6" x14ac:dyDescent="0.25">
      <c r="A36" s="93" t="s">
        <v>34</v>
      </c>
      <c r="B36" s="93" t="s">
        <v>2</v>
      </c>
      <c r="C36" s="93" t="s">
        <v>35</v>
      </c>
      <c r="D36" s="93" t="s">
        <v>17</v>
      </c>
    </row>
    <row r="37" spans="1:6" x14ac:dyDescent="0.25">
      <c r="A37" s="1" t="s">
        <v>19</v>
      </c>
      <c r="B37" s="1">
        <v>2</v>
      </c>
      <c r="C37" s="152">
        <f t="shared" ref="C37:C42" si="6">+C18</f>
        <v>11300000</v>
      </c>
      <c r="D37" s="152">
        <f>+B37*C37</f>
        <v>22600000</v>
      </c>
    </row>
    <row r="38" spans="1:6" x14ac:dyDescent="0.25">
      <c r="A38" s="1" t="s">
        <v>20</v>
      </c>
      <c r="B38" s="1">
        <v>2</v>
      </c>
      <c r="C38" s="152">
        <f t="shared" si="6"/>
        <v>440000</v>
      </c>
      <c r="D38" s="152">
        <f t="shared" ref="D38:D42" si="7">+B38*C38</f>
        <v>880000</v>
      </c>
    </row>
    <row r="39" spans="1:6" x14ac:dyDescent="0.25">
      <c r="A39" s="1" t="s">
        <v>21</v>
      </c>
      <c r="B39" s="1">
        <v>1</v>
      </c>
      <c r="C39" s="152">
        <f t="shared" si="6"/>
        <v>28923077</v>
      </c>
      <c r="D39" s="152">
        <f t="shared" si="7"/>
        <v>28923077</v>
      </c>
    </row>
    <row r="40" spans="1:6" x14ac:dyDescent="0.25">
      <c r="A40" s="1" t="s">
        <v>22</v>
      </c>
      <c r="B40" s="1">
        <v>1</v>
      </c>
      <c r="C40" s="152">
        <f t="shared" si="6"/>
        <v>23823529</v>
      </c>
      <c r="D40" s="152">
        <f t="shared" si="7"/>
        <v>23823529</v>
      </c>
    </row>
    <row r="41" spans="1:6" x14ac:dyDescent="0.25">
      <c r="A41" s="1" t="s">
        <v>23</v>
      </c>
      <c r="B41" s="1">
        <v>1</v>
      </c>
      <c r="C41" s="152">
        <f t="shared" si="6"/>
        <v>37720588</v>
      </c>
      <c r="D41" s="152">
        <f t="shared" si="7"/>
        <v>37720588</v>
      </c>
    </row>
    <row r="42" spans="1:6" x14ac:dyDescent="0.25">
      <c r="A42" s="49" t="s">
        <v>24</v>
      </c>
      <c r="B42" s="49">
        <v>1</v>
      </c>
      <c r="C42" s="154">
        <f t="shared" si="6"/>
        <v>8926471</v>
      </c>
      <c r="D42" s="154">
        <f t="shared" si="7"/>
        <v>8926471</v>
      </c>
    </row>
    <row r="43" spans="1:6" x14ac:dyDescent="0.25">
      <c r="A43" s="93" t="s">
        <v>36</v>
      </c>
      <c r="B43" s="1"/>
      <c r="C43" s="152"/>
      <c r="D43" s="178">
        <f>SUM(D37:D42)</f>
        <v>122873665</v>
      </c>
    </row>
    <row r="44" spans="1:6" x14ac:dyDescent="0.25">
      <c r="A44" s="1" t="s">
        <v>37</v>
      </c>
      <c r="B44" s="1"/>
      <c r="C44" s="152"/>
      <c r="D44" s="152">
        <v>10000000</v>
      </c>
    </row>
    <row r="45" spans="1:6" x14ac:dyDescent="0.25">
      <c r="A45" s="93" t="s">
        <v>4</v>
      </c>
      <c r="B45" s="1"/>
      <c r="C45" s="152"/>
      <c r="D45" s="178">
        <f>+SUM(D43:D44)</f>
        <v>132873665</v>
      </c>
      <c r="F45" s="139"/>
    </row>
    <row r="46" spans="1:6" x14ac:dyDescent="0.25">
      <c r="A46" s="117"/>
      <c r="B46" s="117"/>
      <c r="C46" s="153"/>
      <c r="D46" s="182"/>
      <c r="F46" s="175"/>
    </row>
    <row r="48" spans="1:6" x14ac:dyDescent="0.25">
      <c r="A48" s="60" t="s">
        <v>38</v>
      </c>
    </row>
    <row r="49" spans="1:8" ht="15.75" customHeight="1" x14ac:dyDescent="0.25">
      <c r="A49" s="3" t="s">
        <v>39</v>
      </c>
      <c r="B49" s="59" t="s">
        <v>40</v>
      </c>
      <c r="C49" s="98" t="s">
        <v>41</v>
      </c>
      <c r="D49" s="58" t="s">
        <v>42</v>
      </c>
    </row>
    <row r="50" spans="1:8" x14ac:dyDescent="0.25">
      <c r="A50" s="52">
        <v>2000000</v>
      </c>
      <c r="B50" s="102">
        <f>+D50-C50</f>
        <v>240.06000000000003</v>
      </c>
      <c r="C50" s="99">
        <f>14+9.3+11.1+2.7</f>
        <v>37.1</v>
      </c>
      <c r="D50" s="127">
        <v>277.16000000000003</v>
      </c>
    </row>
    <row r="51" spans="1:8" x14ac:dyDescent="0.25">
      <c r="A51" s="51" t="s">
        <v>43</v>
      </c>
      <c r="B51" s="103">
        <f>+B50/D50</f>
        <v>0.86614230047625929</v>
      </c>
      <c r="C51" s="100">
        <f>+C50/D50</f>
        <v>0.1338576995237408</v>
      </c>
    </row>
    <row r="52" spans="1:8" x14ac:dyDescent="0.25">
      <c r="A52" s="52">
        <f>+A50/277.16</f>
        <v>7216.0484918458642</v>
      </c>
      <c r="B52" s="104">
        <f>+B50*A52</f>
        <v>1732284.6009525184</v>
      </c>
      <c r="C52" s="101">
        <f>+C50*A52</f>
        <v>267715.39904748159</v>
      </c>
    </row>
    <row r="53" spans="1:8" x14ac:dyDescent="0.25">
      <c r="A53" s="63"/>
      <c r="B53" s="66"/>
      <c r="C53" s="66"/>
    </row>
    <row r="54" spans="1:8" x14ac:dyDescent="0.25">
      <c r="A54" s="60" t="s">
        <v>44</v>
      </c>
    </row>
    <row r="55" spans="1:8" x14ac:dyDescent="0.25">
      <c r="A55" s="90" t="s">
        <v>45</v>
      </c>
      <c r="B55" s="81">
        <v>1159.71</v>
      </c>
    </row>
    <row r="56" spans="1:8" x14ac:dyDescent="0.25">
      <c r="A56" s="50" t="s">
        <v>34</v>
      </c>
      <c r="B56" s="68" t="s">
        <v>2</v>
      </c>
      <c r="C56" s="67" t="s">
        <v>46</v>
      </c>
      <c r="D56" s="67" t="s">
        <v>47</v>
      </c>
      <c r="E56" s="67" t="s">
        <v>48</v>
      </c>
      <c r="F56" s="67" t="s">
        <v>49</v>
      </c>
      <c r="G56" s="67" t="s">
        <v>50</v>
      </c>
      <c r="H56" s="67" t="s">
        <v>51</v>
      </c>
    </row>
    <row r="57" spans="1:8" x14ac:dyDescent="0.25">
      <c r="A57" s="51" t="s">
        <v>52</v>
      </c>
      <c r="B57" s="1">
        <v>2</v>
      </c>
      <c r="C57" s="73">
        <f>+'[1]ANALISIS DE CAPACIDAD'!$L$45</f>
        <v>457.69395414883837</v>
      </c>
      <c r="D57" s="74">
        <f>+C57/60</f>
        <v>7.6282325691473059</v>
      </c>
      <c r="E57" s="49">
        <v>2.2000000000000002</v>
      </c>
      <c r="F57" s="75">
        <f>+D57*E57*B57</f>
        <v>33.564223304248145</v>
      </c>
      <c r="G57" s="52">
        <f>25*$B$55*F57</f>
        <v>973119.13520424045</v>
      </c>
      <c r="H57" s="52">
        <f>+G57*12</f>
        <v>11677429.622450884</v>
      </c>
    </row>
    <row r="58" spans="1:8" x14ac:dyDescent="0.25">
      <c r="A58" s="51" t="s">
        <v>53</v>
      </c>
      <c r="B58" s="1">
        <v>1</v>
      </c>
      <c r="C58" s="73">
        <f>+'[1]ANALISIS DE CAPACIDAD'!$M$45</f>
        <v>1.4405256755972609</v>
      </c>
      <c r="D58" s="73">
        <f t="shared" ref="D58:D60" si="8">+C58/60</f>
        <v>2.4008761259954346E-2</v>
      </c>
      <c r="E58" s="49">
        <v>1.1000000000000001</v>
      </c>
      <c r="F58" s="75">
        <f>+D58*E58</f>
        <v>2.6409637385949782E-2</v>
      </c>
      <c r="G58" s="52">
        <f t="shared" ref="G58:G60" si="9">25*$B$55*F58</f>
        <v>765.68801432149553</v>
      </c>
      <c r="H58" s="52">
        <f t="shared" ref="H58:H61" si="10">+G58*12</f>
        <v>9188.2561718579454</v>
      </c>
    </row>
    <row r="59" spans="1:8" x14ac:dyDescent="0.25">
      <c r="A59" s="51" t="s">
        <v>54</v>
      </c>
      <c r="B59" s="1">
        <v>1</v>
      </c>
      <c r="C59" s="73">
        <f>+'[1]ANALISIS DE CAPACIDAD'!$N$45</f>
        <v>54.17677212124611</v>
      </c>
      <c r="D59" s="73">
        <f t="shared" si="8"/>
        <v>0.90294620202076847</v>
      </c>
      <c r="E59" s="49">
        <v>1.8</v>
      </c>
      <c r="F59" s="75">
        <f t="shared" ref="F59:F60" si="11">+D59*E59</f>
        <v>1.6253031636373834</v>
      </c>
      <c r="G59" s="52">
        <f t="shared" si="9"/>
        <v>47122.008297547749</v>
      </c>
      <c r="H59" s="52">
        <f t="shared" si="10"/>
        <v>565464.09957057296</v>
      </c>
    </row>
    <row r="60" spans="1:8" x14ac:dyDescent="0.25">
      <c r="A60" s="63" t="s">
        <v>23</v>
      </c>
      <c r="B60" s="1">
        <v>1</v>
      </c>
      <c r="C60" s="73">
        <f>+C59</f>
        <v>54.17677212124611</v>
      </c>
      <c r="D60" s="73">
        <f t="shared" si="8"/>
        <v>0.90294620202076847</v>
      </c>
      <c r="E60" s="49">
        <v>1.5</v>
      </c>
      <c r="F60" s="75">
        <f t="shared" si="11"/>
        <v>1.3544193030311527</v>
      </c>
      <c r="G60" s="52">
        <f t="shared" si="9"/>
        <v>39268.340247956454</v>
      </c>
      <c r="H60" s="52">
        <f t="shared" si="10"/>
        <v>471220.08297547745</v>
      </c>
    </row>
    <row r="61" spans="1:8" x14ac:dyDescent="0.25">
      <c r="A61" s="51" t="s">
        <v>24</v>
      </c>
      <c r="B61" s="76">
        <v>1</v>
      </c>
      <c r="C61" s="73">
        <f>+'[1]ANALISIS DE CAPACIDAD'!$P$21</f>
        <v>43.341417696996885</v>
      </c>
      <c r="D61" s="77">
        <f>+C61/60</f>
        <v>0.72235696161661478</v>
      </c>
      <c r="E61" s="49">
        <v>0.75</v>
      </c>
      <c r="F61" s="78">
        <f>+D61*E61</f>
        <v>0.54176772121246108</v>
      </c>
      <c r="G61" s="52">
        <f>25*$B$55*F61</f>
        <v>15707.336099182581</v>
      </c>
      <c r="H61" s="52">
        <f t="shared" si="10"/>
        <v>188488.03319019097</v>
      </c>
    </row>
    <row r="62" spans="1:8" x14ac:dyDescent="0.25">
      <c r="A62" s="50" t="s">
        <v>55</v>
      </c>
      <c r="B62" s="86"/>
      <c r="C62" s="92"/>
      <c r="D62" s="86"/>
      <c r="E62" s="86"/>
      <c r="F62" s="105">
        <f>+SUM(F57:F61)</f>
        <v>37.112123129515091</v>
      </c>
      <c r="G62" s="62">
        <f>+SUM(G57:G61)</f>
        <v>1075982.5078632485</v>
      </c>
      <c r="H62" s="62">
        <f>+SUM(H57:H61)</f>
        <v>12911790.094358983</v>
      </c>
    </row>
    <row r="63" spans="1:8" x14ac:dyDescent="0.25">
      <c r="A63" s="106" t="s">
        <v>56</v>
      </c>
      <c r="B63" s="49">
        <v>3</v>
      </c>
      <c r="C63" s="73"/>
      <c r="D63" s="73">
        <v>7</v>
      </c>
      <c r="E63" s="49">
        <f>0.018*B63</f>
        <v>5.3999999999999992E-2</v>
      </c>
      <c r="F63" s="75">
        <f>+D63*E63</f>
        <v>0.37799999999999995</v>
      </c>
      <c r="G63" s="53">
        <f>25*F63*B55</f>
        <v>10959.2595</v>
      </c>
      <c r="H63" s="53">
        <f>+G63*12</f>
        <v>131511.114</v>
      </c>
    </row>
    <row r="64" spans="1:8" x14ac:dyDescent="0.25">
      <c r="A64" s="3" t="s">
        <v>17</v>
      </c>
      <c r="B64" s="93"/>
      <c r="C64" s="107"/>
      <c r="D64" s="107"/>
      <c r="E64" s="93"/>
      <c r="F64" s="79">
        <f>+F62+F63</f>
        <v>37.490123129515091</v>
      </c>
      <c r="G64" s="65">
        <f>+G62+G63</f>
        <v>1086941.7673632484</v>
      </c>
      <c r="H64" s="65">
        <f>+H62+H63</f>
        <v>13043301.208358983</v>
      </c>
    </row>
    <row r="65" spans="1:10" x14ac:dyDescent="0.25">
      <c r="A65" s="63"/>
      <c r="B65" s="66"/>
      <c r="C65" s="66"/>
    </row>
    <row r="66" spans="1:10" x14ac:dyDescent="0.25">
      <c r="A66" s="64" t="s">
        <v>57</v>
      </c>
      <c r="C66" s="97">
        <v>0.7</v>
      </c>
      <c r="D66" s="96">
        <v>0.3</v>
      </c>
    </row>
    <row r="67" spans="1:10" x14ac:dyDescent="0.25">
      <c r="A67" s="55" t="s">
        <v>58</v>
      </c>
      <c r="B67" s="55" t="s">
        <v>59</v>
      </c>
      <c r="C67" s="59" t="s">
        <v>60</v>
      </c>
      <c r="D67" s="89" t="s">
        <v>61</v>
      </c>
      <c r="E67" s="55" t="s">
        <v>62</v>
      </c>
      <c r="F67" s="55" t="s">
        <v>63</v>
      </c>
    </row>
    <row r="68" spans="1:10" x14ac:dyDescent="0.25">
      <c r="A68" s="49">
        <v>20</v>
      </c>
      <c r="B68" s="52">
        <v>1120.7</v>
      </c>
      <c r="C68" s="233">
        <f>+A69*C66</f>
        <v>21459.199999999997</v>
      </c>
      <c r="D68" s="234">
        <f>+A69*D66</f>
        <v>9196.7999999999993</v>
      </c>
      <c r="E68" s="52">
        <v>5440</v>
      </c>
      <c r="F68" s="52">
        <v>2802</v>
      </c>
      <c r="G68" s="139"/>
      <c r="H68" s="139"/>
      <c r="I68" s="139"/>
      <c r="J68" s="139"/>
    </row>
    <row r="69" spans="1:10" x14ac:dyDescent="0.25">
      <c r="A69" s="65">
        <f>+(A68*B68)+E68+F68</f>
        <v>30656</v>
      </c>
      <c r="B69" s="139"/>
      <c r="C69" s="139"/>
      <c r="D69" s="139"/>
      <c r="E69" s="139"/>
      <c r="F69" s="139"/>
      <c r="G69" s="139"/>
      <c r="H69" s="139"/>
      <c r="I69" s="139"/>
      <c r="J69" s="139"/>
    </row>
    <row r="70" spans="1:10" x14ac:dyDescent="0.25">
      <c r="A70" s="63"/>
      <c r="B70" s="63"/>
      <c r="C70" s="66"/>
    </row>
    <row r="71" spans="1:10" x14ac:dyDescent="0.25">
      <c r="A71" s="64" t="s">
        <v>64</v>
      </c>
      <c r="B71" s="66"/>
      <c r="C71" s="66"/>
    </row>
    <row r="72" spans="1:10" x14ac:dyDescent="0.25">
      <c r="A72" s="55" t="s">
        <v>65</v>
      </c>
      <c r="B72" s="67" t="s">
        <v>2</v>
      </c>
      <c r="C72" s="67" t="s">
        <v>3</v>
      </c>
      <c r="D72" s="67" t="s">
        <v>66</v>
      </c>
      <c r="E72" s="67" t="s">
        <v>51</v>
      </c>
    </row>
    <row r="73" spans="1:10" x14ac:dyDescent="0.25">
      <c r="A73" s="54" t="s">
        <v>67</v>
      </c>
      <c r="B73" s="1">
        <v>4</v>
      </c>
      <c r="C73" s="81">
        <v>140000</v>
      </c>
      <c r="D73" s="80">
        <f>+B73*C73</f>
        <v>560000</v>
      </c>
      <c r="E73" s="80">
        <f>+D73*3</f>
        <v>1680000</v>
      </c>
    </row>
    <row r="74" spans="1:10" x14ac:dyDescent="0.25">
      <c r="A74" s="54" t="s">
        <v>68</v>
      </c>
      <c r="B74" s="1">
        <v>4</v>
      </c>
      <c r="C74" s="81">
        <v>120000</v>
      </c>
      <c r="D74" s="80">
        <f t="shared" ref="D74:D76" si="12">+B74*C74</f>
        <v>480000</v>
      </c>
      <c r="E74" s="80">
        <f t="shared" ref="E74:E76" si="13">+D74*3</f>
        <v>1440000</v>
      </c>
    </row>
    <row r="75" spans="1:10" x14ac:dyDescent="0.25">
      <c r="A75" s="54" t="s">
        <v>69</v>
      </c>
      <c r="B75" s="1">
        <v>4</v>
      </c>
      <c r="C75" s="81">
        <v>17000</v>
      </c>
      <c r="D75" s="80">
        <f t="shared" si="12"/>
        <v>68000</v>
      </c>
      <c r="E75" s="80">
        <f t="shared" si="13"/>
        <v>204000</v>
      </c>
    </row>
    <row r="76" spans="1:10" x14ac:dyDescent="0.25">
      <c r="A76" s="54" t="s">
        <v>70</v>
      </c>
      <c r="B76" s="1">
        <v>4</v>
      </c>
      <c r="C76" s="81">
        <v>15000</v>
      </c>
      <c r="D76" s="80">
        <f t="shared" si="12"/>
        <v>60000</v>
      </c>
      <c r="E76" s="80">
        <f t="shared" si="13"/>
        <v>180000</v>
      </c>
    </row>
    <row r="77" spans="1:10" x14ac:dyDescent="0.25">
      <c r="A77" s="82" t="s">
        <v>17</v>
      </c>
      <c r="B77" s="82"/>
      <c r="C77" s="82"/>
      <c r="D77" s="83">
        <f>+SUM(D73:D76)</f>
        <v>1168000</v>
      </c>
      <c r="E77" s="83">
        <f>+SUM(E73:E76)</f>
        <v>3504000</v>
      </c>
    </row>
    <row r="79" spans="1:10" x14ac:dyDescent="0.25">
      <c r="A79" s="64" t="s">
        <v>71</v>
      </c>
    </row>
    <row r="80" spans="1:10" x14ac:dyDescent="0.25">
      <c r="A80" s="61" t="s">
        <v>1</v>
      </c>
      <c r="B80" s="61" t="s">
        <v>72</v>
      </c>
      <c r="C80" s="61" t="s">
        <v>51</v>
      </c>
    </row>
    <row r="81" spans="1:5" x14ac:dyDescent="0.25">
      <c r="A81" s="4" t="s">
        <v>73</v>
      </c>
      <c r="B81" s="67">
        <f>+D43*5%</f>
        <v>6143683.25</v>
      </c>
      <c r="C81" s="67">
        <f>+B81*2</f>
        <v>12287366.5</v>
      </c>
    </row>
    <row r="82" spans="1:5" x14ac:dyDescent="0.25">
      <c r="A82" s="151"/>
      <c r="B82" s="66"/>
      <c r="C82" s="66"/>
    </row>
    <row r="83" spans="1:5" x14ac:dyDescent="0.25">
      <c r="A83" s="64" t="s">
        <v>74</v>
      </c>
      <c r="B83" s="61" t="s">
        <v>75</v>
      </c>
      <c r="C83" s="66"/>
    </row>
    <row r="84" spans="1:5" x14ac:dyDescent="0.25">
      <c r="A84" s="4" t="s">
        <v>76</v>
      </c>
      <c r="B84" s="248">
        <v>40000000</v>
      </c>
      <c r="C84" s="66"/>
    </row>
    <row r="86" spans="1:5" x14ac:dyDescent="0.25">
      <c r="A86" s="306" t="s">
        <v>416</v>
      </c>
    </row>
    <row r="87" spans="1:5" x14ac:dyDescent="0.25">
      <c r="A87" s="171" t="s">
        <v>117</v>
      </c>
      <c r="B87" s="239">
        <v>2000000</v>
      </c>
    </row>
    <row r="88" spans="1:5" x14ac:dyDescent="0.25">
      <c r="A88" s="171" t="s">
        <v>118</v>
      </c>
      <c r="B88" s="239">
        <v>2000000</v>
      </c>
    </row>
    <row r="89" spans="1:5" x14ac:dyDescent="0.25">
      <c r="A89" s="168" t="s">
        <v>17</v>
      </c>
      <c r="B89" s="255">
        <f>SUM(B87:B88)</f>
        <v>4000000</v>
      </c>
    </row>
    <row r="91" spans="1:5" x14ac:dyDescent="0.25">
      <c r="A91" s="64" t="s">
        <v>77</v>
      </c>
    </row>
    <row r="92" spans="1:5" x14ac:dyDescent="0.25">
      <c r="A92" s="61" t="s">
        <v>78</v>
      </c>
      <c r="B92" s="61" t="s">
        <v>2</v>
      </c>
      <c r="C92" s="55" t="s">
        <v>3</v>
      </c>
      <c r="D92" s="55" t="s">
        <v>39</v>
      </c>
      <c r="E92" s="55" t="s">
        <v>79</v>
      </c>
    </row>
    <row r="93" spans="1:5" x14ac:dyDescent="0.25">
      <c r="A93" s="71" t="s">
        <v>80</v>
      </c>
      <c r="B93" s="1">
        <v>4</v>
      </c>
      <c r="C93" s="84">
        <v>46300</v>
      </c>
      <c r="D93" s="84">
        <f>+B93*C93</f>
        <v>185200</v>
      </c>
      <c r="E93" s="84">
        <f>+D93*4</f>
        <v>740800</v>
      </c>
    </row>
    <row r="94" spans="1:5" x14ac:dyDescent="0.25">
      <c r="A94" s="71" t="s">
        <v>81</v>
      </c>
      <c r="B94" s="1">
        <v>4</v>
      </c>
      <c r="C94" s="84">
        <v>48175</v>
      </c>
      <c r="D94" s="84">
        <f t="shared" ref="D94:D95" si="14">+B94*C94</f>
        <v>192700</v>
      </c>
      <c r="E94" s="84">
        <f t="shared" ref="E94:E97" si="15">+D94*4</f>
        <v>770800</v>
      </c>
    </row>
    <row r="95" spans="1:5" x14ac:dyDescent="0.25">
      <c r="A95" s="71" t="s">
        <v>82</v>
      </c>
      <c r="B95" s="1">
        <v>1</v>
      </c>
      <c r="C95" s="84">
        <v>255615</v>
      </c>
      <c r="D95" s="84">
        <f t="shared" si="14"/>
        <v>255615</v>
      </c>
      <c r="E95" s="84">
        <f t="shared" si="15"/>
        <v>1022460</v>
      </c>
    </row>
    <row r="96" spans="1:5" x14ac:dyDescent="0.25">
      <c r="A96" s="71" t="s">
        <v>83</v>
      </c>
      <c r="B96" s="49">
        <v>10</v>
      </c>
      <c r="C96" s="87">
        <v>2000</v>
      </c>
      <c r="D96" s="84">
        <f>+B96*C96</f>
        <v>20000</v>
      </c>
      <c r="E96" s="84">
        <f t="shared" si="15"/>
        <v>80000</v>
      </c>
    </row>
    <row r="97" spans="1:7" x14ac:dyDescent="0.25">
      <c r="A97" s="71" t="s">
        <v>84</v>
      </c>
      <c r="B97" s="49">
        <v>1</v>
      </c>
      <c r="C97" s="87">
        <v>82000</v>
      </c>
      <c r="D97" s="84">
        <f>+B97*C97</f>
        <v>82000</v>
      </c>
      <c r="E97" s="84">
        <f t="shared" si="15"/>
        <v>328000</v>
      </c>
    </row>
    <row r="98" spans="1:7" x14ac:dyDescent="0.25">
      <c r="A98" s="85" t="s">
        <v>17</v>
      </c>
      <c r="B98" s="71"/>
      <c r="C98" s="71"/>
      <c r="D98" s="88">
        <f>+SUM(D93:D97)</f>
        <v>735515</v>
      </c>
      <c r="E98" s="88">
        <f>+SUM(E93:E97)</f>
        <v>2942060</v>
      </c>
    </row>
    <row r="100" spans="1:7" x14ac:dyDescent="0.25">
      <c r="A100" s="95" t="s">
        <v>85</v>
      </c>
    </row>
    <row r="101" spans="1:7" x14ac:dyDescent="0.25">
      <c r="A101" s="81" t="s">
        <v>45</v>
      </c>
      <c r="B101" s="94">
        <v>1159.71</v>
      </c>
    </row>
    <row r="102" spans="1:7" x14ac:dyDescent="0.25">
      <c r="A102" s="55" t="s">
        <v>86</v>
      </c>
      <c r="B102" s="55" t="s">
        <v>2</v>
      </c>
      <c r="C102" s="67" t="s">
        <v>47</v>
      </c>
      <c r="D102" s="67" t="s">
        <v>48</v>
      </c>
      <c r="E102" s="92" t="s">
        <v>49</v>
      </c>
      <c r="F102" s="92" t="s">
        <v>50</v>
      </c>
      <c r="G102" s="92" t="s">
        <v>51</v>
      </c>
    </row>
    <row r="103" spans="1:7" x14ac:dyDescent="0.25">
      <c r="A103" s="1" t="s">
        <v>14</v>
      </c>
      <c r="B103" s="1">
        <v>1</v>
      </c>
      <c r="C103" s="1">
        <v>2</v>
      </c>
      <c r="D103" s="91">
        <v>0.06</v>
      </c>
      <c r="E103" s="1">
        <f>+C103*D103*B103</f>
        <v>0.12</v>
      </c>
      <c r="F103" s="249">
        <f t="shared" ref="F103:F108" si="16">25*E103*$B$101</f>
        <v>3479.13</v>
      </c>
      <c r="G103" s="249">
        <f>+F103*12</f>
        <v>41749.56</v>
      </c>
    </row>
    <row r="104" spans="1:7" x14ac:dyDescent="0.25">
      <c r="A104" s="1" t="s">
        <v>87</v>
      </c>
      <c r="B104" s="1">
        <v>1</v>
      </c>
      <c r="C104" s="1">
        <v>7</v>
      </c>
      <c r="D104" s="91">
        <v>0.05</v>
      </c>
      <c r="E104" s="1">
        <f t="shared" ref="E104:E108" si="17">+C104*D104*B104</f>
        <v>0.35000000000000003</v>
      </c>
      <c r="F104" s="249">
        <f t="shared" si="16"/>
        <v>10147.4625</v>
      </c>
      <c r="G104" s="249">
        <f t="shared" ref="G104:G108" si="18">+F104*12</f>
        <v>121769.54999999999</v>
      </c>
    </row>
    <row r="105" spans="1:7" x14ac:dyDescent="0.25">
      <c r="A105" s="1" t="s">
        <v>88</v>
      </c>
      <c r="B105" s="1">
        <v>1</v>
      </c>
      <c r="C105" s="1">
        <v>2</v>
      </c>
      <c r="D105" s="91">
        <v>6.5000000000000002E-2</v>
      </c>
      <c r="E105" s="1">
        <f t="shared" si="17"/>
        <v>0.13</v>
      </c>
      <c r="F105" s="249">
        <f t="shared" si="16"/>
        <v>3769.0574999999999</v>
      </c>
      <c r="G105" s="249">
        <f t="shared" si="18"/>
        <v>45228.69</v>
      </c>
    </row>
    <row r="106" spans="1:7" x14ac:dyDescent="0.25">
      <c r="A106" s="1" t="s">
        <v>13</v>
      </c>
      <c r="B106" s="1">
        <v>2</v>
      </c>
      <c r="C106" s="1">
        <v>7</v>
      </c>
      <c r="D106" s="91">
        <v>7.4999999999999997E-2</v>
      </c>
      <c r="E106" s="1">
        <f>+C106*D106*B106</f>
        <v>1.05</v>
      </c>
      <c r="F106" s="249">
        <f t="shared" si="16"/>
        <v>30442.387500000001</v>
      </c>
      <c r="G106" s="249">
        <f t="shared" si="18"/>
        <v>365308.65</v>
      </c>
    </row>
    <row r="107" spans="1:7" x14ac:dyDescent="0.25">
      <c r="A107" s="1" t="s">
        <v>11</v>
      </c>
      <c r="B107" s="1">
        <v>1</v>
      </c>
      <c r="C107" s="1">
        <v>7</v>
      </c>
      <c r="D107" s="91">
        <v>0.08</v>
      </c>
      <c r="E107" s="1">
        <f t="shared" si="17"/>
        <v>0.56000000000000005</v>
      </c>
      <c r="F107" s="249">
        <f t="shared" si="16"/>
        <v>16235.940000000002</v>
      </c>
      <c r="G107" s="249">
        <f t="shared" si="18"/>
        <v>194831.28000000003</v>
      </c>
    </row>
    <row r="108" spans="1:7" x14ac:dyDescent="0.25">
      <c r="A108" s="49" t="s">
        <v>12</v>
      </c>
      <c r="B108" s="49">
        <v>1</v>
      </c>
      <c r="C108" s="49">
        <v>2</v>
      </c>
      <c r="D108" s="76">
        <v>0.42</v>
      </c>
      <c r="E108" s="49">
        <f t="shared" si="17"/>
        <v>0.84</v>
      </c>
      <c r="F108" s="249">
        <f t="shared" si="16"/>
        <v>24353.91</v>
      </c>
      <c r="G108" s="249">
        <f t="shared" si="18"/>
        <v>292246.92</v>
      </c>
    </row>
    <row r="109" spans="1:7" x14ac:dyDescent="0.25">
      <c r="A109" s="108" t="s">
        <v>89</v>
      </c>
      <c r="B109" s="86"/>
      <c r="C109" s="86"/>
      <c r="D109" s="86"/>
      <c r="E109" s="108">
        <f>+SUM(E103:E108)</f>
        <v>3.05</v>
      </c>
      <c r="F109" s="250">
        <f>+SUM(F103:F108)</f>
        <v>88427.887499999997</v>
      </c>
      <c r="G109" s="251">
        <f>+SUM(G103:G108)</f>
        <v>1061134.6499999999</v>
      </c>
    </row>
    <row r="110" spans="1:7" x14ac:dyDescent="0.25">
      <c r="A110" s="112" t="s">
        <v>56</v>
      </c>
      <c r="B110" s="1">
        <v>1</v>
      </c>
      <c r="C110" s="1">
        <v>7</v>
      </c>
      <c r="D110" s="1">
        <v>1.7999999999999999E-2</v>
      </c>
      <c r="E110" s="91">
        <f>+C110*B110*D110</f>
        <v>0.126</v>
      </c>
      <c r="F110" s="236">
        <f>25*E110*B101</f>
        <v>3653.0864999999999</v>
      </c>
      <c r="G110" s="236">
        <f>+F110*12</f>
        <v>43837.038</v>
      </c>
    </row>
    <row r="111" spans="1:7" x14ac:dyDescent="0.25">
      <c r="A111" s="109" t="s">
        <v>90</v>
      </c>
      <c r="B111" s="110"/>
      <c r="C111" s="110"/>
      <c r="D111" s="110"/>
      <c r="E111" s="111">
        <f>+E109+E110</f>
        <v>3.1759999999999997</v>
      </c>
      <c r="F111" s="252">
        <f>+F109+F110</f>
        <v>92080.974000000002</v>
      </c>
      <c r="G111" s="252">
        <f>+G109+G110</f>
        <v>1104971.6879999998</v>
      </c>
    </row>
    <row r="113" spans="1:4" x14ac:dyDescent="0.25">
      <c r="A113" s="98" t="s">
        <v>91</v>
      </c>
    </row>
    <row r="114" spans="1:4" x14ac:dyDescent="0.25">
      <c r="A114" s="55" t="s">
        <v>1</v>
      </c>
      <c r="B114" s="61" t="s">
        <v>39</v>
      </c>
      <c r="C114" s="61" t="s">
        <v>92</v>
      </c>
    </row>
    <row r="115" spans="1:4" x14ac:dyDescent="0.25">
      <c r="A115" s="51" t="s">
        <v>93</v>
      </c>
      <c r="B115" s="235">
        <v>70000</v>
      </c>
      <c r="C115" s="236">
        <f>+B115*12</f>
        <v>840000</v>
      </c>
    </row>
    <row r="116" spans="1:4" x14ac:dyDescent="0.25">
      <c r="A116" s="51" t="s">
        <v>94</v>
      </c>
      <c r="B116" s="236">
        <v>150000</v>
      </c>
      <c r="C116" s="236">
        <f t="shared" ref="C116:C117" si="19">+B116*12</f>
        <v>1800000</v>
      </c>
    </row>
    <row r="117" spans="1:4" x14ac:dyDescent="0.25">
      <c r="A117" s="106" t="s">
        <v>95</v>
      </c>
      <c r="B117" s="235">
        <v>30000</v>
      </c>
      <c r="C117" s="235">
        <f t="shared" si="19"/>
        <v>360000</v>
      </c>
    </row>
    <row r="118" spans="1:4" x14ac:dyDescent="0.25">
      <c r="A118" s="82" t="s">
        <v>17</v>
      </c>
      <c r="B118" s="237">
        <f>+SUM(B115:B117)</f>
        <v>250000</v>
      </c>
      <c r="C118" s="238">
        <f>+SUM(C115:C117)</f>
        <v>3000000</v>
      </c>
    </row>
    <row r="120" spans="1:4" s="155" customFormat="1" x14ac:dyDescent="0.25">
      <c r="D120" s="156" t="s">
        <v>96</v>
      </c>
    </row>
    <row r="122" spans="1:4" x14ac:dyDescent="0.25">
      <c r="A122" s="173" t="s">
        <v>318</v>
      </c>
    </row>
    <row r="123" spans="1:4" customFormat="1" x14ac:dyDescent="0.25">
      <c r="A123" s="159" t="s">
        <v>1</v>
      </c>
      <c r="B123" s="160" t="s">
        <v>39</v>
      </c>
      <c r="C123" s="160" t="s">
        <v>92</v>
      </c>
    </row>
    <row r="124" spans="1:4" x14ac:dyDescent="0.25">
      <c r="A124" s="161" t="s">
        <v>38</v>
      </c>
      <c r="B124" s="162">
        <f>+B52</f>
        <v>1732284.6009525184</v>
      </c>
      <c r="C124" s="162">
        <f>B124*12</f>
        <v>20787415.211430222</v>
      </c>
    </row>
    <row r="125" spans="1:4" x14ac:dyDescent="0.25">
      <c r="A125" s="161" t="s">
        <v>64</v>
      </c>
      <c r="B125" s="239">
        <f>+D77/4</f>
        <v>292000</v>
      </c>
      <c r="C125" s="239">
        <f>+E77</f>
        <v>3504000</v>
      </c>
    </row>
    <row r="126" spans="1:4" x14ac:dyDescent="0.25">
      <c r="A126" s="171" t="s">
        <v>415</v>
      </c>
      <c r="B126" s="239">
        <f>C126/12</f>
        <v>333333.33333333331</v>
      </c>
      <c r="C126" s="239">
        <f>+B89</f>
        <v>4000000</v>
      </c>
    </row>
    <row r="127" spans="1:4" x14ac:dyDescent="0.25">
      <c r="A127" s="161" t="s">
        <v>98</v>
      </c>
      <c r="B127" s="239">
        <f>+B81/6</f>
        <v>1023947.2083333334</v>
      </c>
      <c r="C127" s="239">
        <f>+C81</f>
        <v>12287366.5</v>
      </c>
    </row>
    <row r="128" spans="1:4" x14ac:dyDescent="0.25">
      <c r="A128" s="161" t="s">
        <v>99</v>
      </c>
      <c r="B128" s="239">
        <f>+G32</f>
        <v>1081865.5416666663</v>
      </c>
      <c r="C128" s="239">
        <f>B128*12</f>
        <v>12982386.499999996</v>
      </c>
    </row>
    <row r="129" spans="1:3" x14ac:dyDescent="0.25">
      <c r="A129" s="164" t="s">
        <v>101</v>
      </c>
      <c r="B129" s="165">
        <f>SUM(B124:B128)</f>
        <v>4463430.6842858512</v>
      </c>
      <c r="C129" s="165">
        <f>SUM(C124:C128)</f>
        <v>53561168.211430222</v>
      </c>
    </row>
    <row r="131" spans="1:3" x14ac:dyDescent="0.25">
      <c r="A131" s="173" t="s">
        <v>319</v>
      </c>
    </row>
    <row r="132" spans="1:3" x14ac:dyDescent="0.25">
      <c r="A132" s="159" t="s">
        <v>1</v>
      </c>
      <c r="B132" s="160" t="s">
        <v>39</v>
      </c>
      <c r="C132" s="160" t="s">
        <v>92</v>
      </c>
    </row>
    <row r="133" spans="1:3" x14ac:dyDescent="0.25">
      <c r="A133" s="161" t="s">
        <v>97</v>
      </c>
      <c r="B133" s="162">
        <f>+$C$68+$G$64</f>
        <v>1108400.9673632483</v>
      </c>
      <c r="C133" s="162">
        <f>+D68+H64</f>
        <v>13052498.008358983</v>
      </c>
    </row>
    <row r="134" spans="1:3" x14ac:dyDescent="0.25">
      <c r="A134" s="161" t="s">
        <v>100</v>
      </c>
      <c r="B134" s="239">
        <f>+$D$98</f>
        <v>735515</v>
      </c>
      <c r="C134" s="239">
        <f>+E98</f>
        <v>2942060</v>
      </c>
    </row>
    <row r="135" spans="1:3" x14ac:dyDescent="0.25">
      <c r="A135" s="164" t="s">
        <v>320</v>
      </c>
      <c r="B135" s="165">
        <f>SUM(B133:B134)</f>
        <v>1843915.9673632483</v>
      </c>
      <c r="C135" s="165">
        <f>SUM(C133:C134)</f>
        <v>15994558.008358983</v>
      </c>
    </row>
    <row r="137" spans="1:3" x14ac:dyDescent="0.25">
      <c r="A137" s="158" t="s">
        <v>102</v>
      </c>
    </row>
    <row r="138" spans="1:3" x14ac:dyDescent="0.25">
      <c r="A138" s="159" t="s">
        <v>1</v>
      </c>
      <c r="B138" s="160" t="s">
        <v>39</v>
      </c>
      <c r="C138" s="160" t="s">
        <v>92</v>
      </c>
    </row>
    <row r="139" spans="1:3" x14ac:dyDescent="0.25">
      <c r="A139" s="161" t="s">
        <v>97</v>
      </c>
      <c r="B139" s="245">
        <f>+F111+D68</f>
        <v>101277.774</v>
      </c>
      <c r="C139" s="245">
        <f>B139*12</f>
        <v>1215333.2880000002</v>
      </c>
    </row>
    <row r="140" spans="1:3" x14ac:dyDescent="0.25">
      <c r="A140" s="161" t="s">
        <v>38</v>
      </c>
      <c r="B140" s="162">
        <f>+C52</f>
        <v>267715.39904748159</v>
      </c>
      <c r="C140" s="162">
        <f>B140*12</f>
        <v>3212584.7885697791</v>
      </c>
    </row>
    <row r="141" spans="1:3" x14ac:dyDescent="0.25">
      <c r="A141" s="161" t="s">
        <v>99</v>
      </c>
      <c r="B141" s="162">
        <f>+G14</f>
        <v>137851.66666666669</v>
      </c>
      <c r="C141" s="162">
        <f>B141*12</f>
        <v>1654220.0000000002</v>
      </c>
    </row>
    <row r="142" spans="1:3" x14ac:dyDescent="0.25">
      <c r="A142" s="161" t="s">
        <v>103</v>
      </c>
      <c r="B142" s="240">
        <f>+B118</f>
        <v>250000</v>
      </c>
      <c r="C142" s="240">
        <f>B142*12</f>
        <v>3000000</v>
      </c>
    </row>
    <row r="143" spans="1:3" x14ac:dyDescent="0.25">
      <c r="A143" s="164" t="s">
        <v>17</v>
      </c>
      <c r="B143" s="241">
        <f>+SUM(B139:B142)</f>
        <v>756844.83971414831</v>
      </c>
      <c r="C143" s="241">
        <f>+SUM(C139:C142)</f>
        <v>9082138.0765697788</v>
      </c>
    </row>
    <row r="146" spans="1:1" x14ac:dyDescent="0.25">
      <c r="A146" s="157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B4CD-C7E1-42AC-BADD-BAB9487ADB96}">
  <dimension ref="A2:W997"/>
  <sheetViews>
    <sheetView topLeftCell="G15" workbookViewId="0">
      <selection activeCell="I27" sqref="I27:M30"/>
    </sheetView>
  </sheetViews>
  <sheetFormatPr baseColWidth="10" defaultColWidth="9.140625" defaultRowHeight="15" customHeight="1" x14ac:dyDescent="0.25"/>
  <cols>
    <col min="1" max="1" width="10.7109375" customWidth="1"/>
    <col min="2" max="2" width="24" customWidth="1"/>
    <col min="3" max="3" width="35.85546875" customWidth="1"/>
    <col min="4" max="4" width="18.5703125" customWidth="1"/>
    <col min="5" max="5" width="21.85546875" customWidth="1"/>
    <col min="6" max="6" width="27" customWidth="1"/>
    <col min="7" max="7" width="20.7109375" customWidth="1"/>
    <col min="8" max="8" width="22.5703125" customWidth="1"/>
    <col min="9" max="9" width="21.85546875" customWidth="1"/>
    <col min="10" max="10" width="22.42578125" customWidth="1"/>
    <col min="11" max="11" width="21.85546875" customWidth="1"/>
    <col min="12" max="12" width="20.42578125" bestFit="1" customWidth="1"/>
    <col min="13" max="13" width="26.28515625" customWidth="1"/>
    <col min="14" max="14" width="22.7109375" customWidth="1"/>
    <col min="15" max="15" width="19.5703125" customWidth="1"/>
    <col min="16" max="23" width="10.7109375" customWidth="1"/>
  </cols>
  <sheetData>
    <row r="2" spans="1:23" ht="20.25" x14ac:dyDescent="0.3">
      <c r="B2" s="136" t="s">
        <v>105</v>
      </c>
      <c r="C2" s="137">
        <v>1423500</v>
      </c>
    </row>
    <row r="4" spans="1:23" ht="15.75" x14ac:dyDescent="0.25">
      <c r="B4" s="93" t="s">
        <v>106</v>
      </c>
      <c r="C4" s="93" t="s">
        <v>107</v>
      </c>
    </row>
    <row r="5" spans="1:23" ht="15.75" x14ac:dyDescent="0.25">
      <c r="B5" s="1" t="s">
        <v>108</v>
      </c>
      <c r="C5" s="138">
        <v>5.2199999999999998E-3</v>
      </c>
      <c r="W5">
        <v>0.5</v>
      </c>
    </row>
    <row r="6" spans="1:23" ht="15.75" x14ac:dyDescent="0.25">
      <c r="B6" s="1" t="s">
        <v>109</v>
      </c>
      <c r="C6" s="138">
        <v>1.044E-2</v>
      </c>
    </row>
    <row r="7" spans="1:23" ht="15.75" x14ac:dyDescent="0.25">
      <c r="B7" s="1" t="s">
        <v>110</v>
      </c>
      <c r="C7" s="138">
        <v>2.436E-2</v>
      </c>
    </row>
    <row r="8" spans="1:23" ht="15.75" x14ac:dyDescent="0.25">
      <c r="B8" s="1" t="s">
        <v>111</v>
      </c>
      <c r="C8" s="138">
        <v>4.3499999999999997E-2</v>
      </c>
    </row>
    <row r="9" spans="1:23" ht="15.75" x14ac:dyDescent="0.25">
      <c r="B9" s="1" t="s">
        <v>112</v>
      </c>
      <c r="C9" s="138">
        <v>6.9599999999999995E-2</v>
      </c>
    </row>
    <row r="12" spans="1:23" ht="15.75" x14ac:dyDescent="0.25">
      <c r="A12" s="70"/>
      <c r="B12" s="70" t="s">
        <v>113</v>
      </c>
      <c r="C12" s="139">
        <f>C2*2</f>
        <v>2847000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23" ht="15.75" x14ac:dyDescent="0.25">
      <c r="A13" s="70"/>
      <c r="B13" s="70"/>
      <c r="C13" s="70"/>
      <c r="D13" s="70"/>
      <c r="E13" s="93" t="s">
        <v>114</v>
      </c>
      <c r="F13" s="93" t="s">
        <v>115</v>
      </c>
      <c r="G13" s="93" t="s">
        <v>116</v>
      </c>
      <c r="H13" s="70"/>
      <c r="I13" s="70"/>
      <c r="J13" s="70"/>
      <c r="K13" s="70"/>
      <c r="L13" s="70"/>
      <c r="M13" s="70"/>
    </row>
    <row r="14" spans="1:23" ht="15.75" x14ac:dyDescent="0.25">
      <c r="A14" s="70"/>
      <c r="B14" s="70"/>
      <c r="C14" s="71" t="s">
        <v>119</v>
      </c>
      <c r="D14" s="71"/>
      <c r="E14" s="80">
        <v>1600000</v>
      </c>
      <c r="F14" s="80">
        <v>2600000</v>
      </c>
      <c r="G14" s="80">
        <v>2000000</v>
      </c>
      <c r="H14" s="70"/>
      <c r="I14" s="135" t="s">
        <v>120</v>
      </c>
      <c r="J14" s="70"/>
      <c r="K14" s="70"/>
      <c r="L14" s="70"/>
      <c r="M14" s="70"/>
    </row>
    <row r="15" spans="1:23" ht="15.75" customHeight="1" x14ac:dyDescent="0.25">
      <c r="A15" s="70"/>
      <c r="B15" s="70"/>
      <c r="C15" s="71" t="s">
        <v>121</v>
      </c>
      <c r="D15" s="80">
        <v>200000</v>
      </c>
      <c r="E15" s="80">
        <f>D15</f>
        <v>200000</v>
      </c>
      <c r="F15" s="80">
        <f>+D15</f>
        <v>200000</v>
      </c>
      <c r="G15" s="80">
        <f>D15</f>
        <v>200000</v>
      </c>
      <c r="H15" s="70"/>
      <c r="I15" s="55" t="s">
        <v>122</v>
      </c>
      <c r="J15" s="55" t="s">
        <v>2</v>
      </c>
      <c r="K15" s="55" t="s">
        <v>123</v>
      </c>
      <c r="L15" s="55" t="s">
        <v>124</v>
      </c>
      <c r="M15" s="55" t="s">
        <v>125</v>
      </c>
    </row>
    <row r="16" spans="1:23" ht="15.75" x14ac:dyDescent="0.25">
      <c r="A16" s="70"/>
      <c r="B16" s="70"/>
      <c r="C16" s="82" t="s">
        <v>126</v>
      </c>
      <c r="D16" s="82"/>
      <c r="E16" s="83">
        <f>+E14+E15</f>
        <v>1800000</v>
      </c>
      <c r="F16" s="83">
        <f>+F14+F15</f>
        <v>2800000</v>
      </c>
      <c r="G16" s="83">
        <f>+G14+G15</f>
        <v>2200000</v>
      </c>
      <c r="H16" s="70"/>
      <c r="I16" s="4" t="s">
        <v>114</v>
      </c>
      <c r="J16" s="140">
        <v>1</v>
      </c>
      <c r="K16" s="54">
        <v>2664792</v>
      </c>
      <c r="L16" s="54">
        <v>2664792</v>
      </c>
      <c r="M16" s="54">
        <v>31977504</v>
      </c>
    </row>
    <row r="17" spans="1:20" ht="15.75" x14ac:dyDescent="0.25">
      <c r="A17" s="70"/>
      <c r="B17" s="310" t="s">
        <v>127</v>
      </c>
      <c r="C17" s="71" t="s">
        <v>128</v>
      </c>
      <c r="D17" s="141">
        <v>8.3299999999999999E-2</v>
      </c>
      <c r="E17" s="80">
        <f>+E16*$D$17</f>
        <v>149940</v>
      </c>
      <c r="F17" s="80">
        <f>+F16*$D$17</f>
        <v>233240</v>
      </c>
      <c r="G17" s="80">
        <f>+G16*$D$17</f>
        <v>183260</v>
      </c>
      <c r="H17" s="70"/>
      <c r="I17" s="4" t="s">
        <v>115</v>
      </c>
      <c r="J17" s="140">
        <v>1</v>
      </c>
      <c r="K17" s="54">
        <v>4232976</v>
      </c>
      <c r="L17" s="54">
        <v>4232976</v>
      </c>
      <c r="M17" s="54">
        <v>50795712</v>
      </c>
    </row>
    <row r="18" spans="1:20" ht="15.75" customHeight="1" x14ac:dyDescent="0.25">
      <c r="A18" s="70"/>
      <c r="B18" s="311"/>
      <c r="C18" s="71" t="s">
        <v>129</v>
      </c>
      <c r="D18" s="141">
        <v>8.3299999999999999E-2</v>
      </c>
      <c r="E18" s="80">
        <f>+E16*$D$18</f>
        <v>149940</v>
      </c>
      <c r="F18" s="80">
        <f>+F16*$D$18</f>
        <v>233240</v>
      </c>
      <c r="G18" s="80">
        <f>+G16*$D$18</f>
        <v>183260</v>
      </c>
      <c r="H18" s="70"/>
      <c r="I18" s="4" t="s">
        <v>116</v>
      </c>
      <c r="J18" s="140">
        <v>3</v>
      </c>
      <c r="K18" s="54">
        <v>3310440</v>
      </c>
      <c r="L18" s="54">
        <v>9931320</v>
      </c>
      <c r="M18" s="54">
        <v>119175840</v>
      </c>
    </row>
    <row r="19" spans="1:20" ht="15.75" customHeight="1" x14ac:dyDescent="0.25">
      <c r="A19" s="70"/>
      <c r="B19" s="311"/>
      <c r="C19" s="71" t="s">
        <v>130</v>
      </c>
      <c r="D19" s="141">
        <v>4.1599999999999998E-2</v>
      </c>
      <c r="E19" s="80">
        <f>+E14*$D$19</f>
        <v>66560</v>
      </c>
      <c r="F19" s="80">
        <f>+F14*$D$19</f>
        <v>108160</v>
      </c>
      <c r="G19" s="80">
        <f>+G14*$D$19</f>
        <v>83200</v>
      </c>
      <c r="H19" s="70"/>
      <c r="I19" s="3" t="s">
        <v>17</v>
      </c>
      <c r="J19" s="144">
        <v>5</v>
      </c>
      <c r="K19" s="3"/>
      <c r="L19" s="65">
        <f>SUM(L16:L18)</f>
        <v>16829088</v>
      </c>
      <c r="M19" s="65">
        <f>SUM(M16:M18)</f>
        <v>201949056</v>
      </c>
    </row>
    <row r="20" spans="1:20" ht="15.75" customHeight="1" x14ac:dyDescent="0.25">
      <c r="A20" s="70"/>
      <c r="B20" s="312"/>
      <c r="C20" s="71" t="s">
        <v>131</v>
      </c>
      <c r="D20" s="142">
        <v>0.01</v>
      </c>
      <c r="E20" s="80">
        <f>+E16*$D$20</f>
        <v>18000</v>
      </c>
      <c r="F20" s="80">
        <f>+F16*$D$20</f>
        <v>28000</v>
      </c>
      <c r="G20" s="80">
        <f>+G16*$D$20</f>
        <v>22000</v>
      </c>
      <c r="H20" s="70"/>
      <c r="I20" s="70"/>
      <c r="J20" s="70"/>
      <c r="K20" s="70"/>
      <c r="L20" s="70"/>
      <c r="M20" s="70"/>
    </row>
    <row r="21" spans="1:20" ht="15.75" customHeight="1" x14ac:dyDescent="0.25">
      <c r="A21" s="70"/>
      <c r="B21" s="310" t="s">
        <v>132</v>
      </c>
      <c r="C21" s="71" t="s">
        <v>133</v>
      </c>
      <c r="D21" s="143">
        <v>8.5000000000000006E-2</v>
      </c>
      <c r="E21" s="80">
        <f>+E14*$D$21</f>
        <v>136000</v>
      </c>
      <c r="F21" s="80">
        <f>+F14*$D$21</f>
        <v>221000.00000000003</v>
      </c>
      <c r="G21" s="80">
        <f>+G14*$D$21</f>
        <v>170000</v>
      </c>
      <c r="H21" s="70"/>
      <c r="I21" s="135" t="s">
        <v>136</v>
      </c>
      <c r="J21" s="70"/>
      <c r="K21" s="70"/>
      <c r="L21" s="70"/>
      <c r="M21" s="70"/>
    </row>
    <row r="22" spans="1:20" ht="15.75" customHeight="1" x14ac:dyDescent="0.25">
      <c r="A22" s="70"/>
      <c r="B22" s="311"/>
      <c r="C22" s="71" t="s">
        <v>134</v>
      </c>
      <c r="D22" s="142">
        <v>0.12</v>
      </c>
      <c r="E22" s="80">
        <f>+E14*$D$22</f>
        <v>192000</v>
      </c>
      <c r="F22" s="80">
        <f>+F14*$D$22</f>
        <v>312000</v>
      </c>
      <c r="G22" s="80">
        <f>+G14*$D$22</f>
        <v>240000</v>
      </c>
      <c r="H22" s="70"/>
      <c r="I22" s="61" t="s">
        <v>122</v>
      </c>
      <c r="J22" s="61" t="s">
        <v>2</v>
      </c>
      <c r="K22" s="61" t="s">
        <v>123</v>
      </c>
      <c r="L22" s="61" t="s">
        <v>124</v>
      </c>
      <c r="M22" s="61" t="s">
        <v>125</v>
      </c>
    </row>
    <row r="23" spans="1:20" ht="15.75" customHeight="1" x14ac:dyDescent="0.25">
      <c r="A23" s="70"/>
      <c r="B23" s="312"/>
      <c r="C23" s="71" t="s">
        <v>135</v>
      </c>
      <c r="D23" s="145"/>
      <c r="E23" s="80">
        <f>+E14*C5</f>
        <v>8352</v>
      </c>
      <c r="F23" s="80">
        <f>F14*$C$7</f>
        <v>63336</v>
      </c>
      <c r="G23" s="80">
        <f>G14*$C$7</f>
        <v>48720</v>
      </c>
      <c r="H23" s="70"/>
      <c r="I23" s="71" t="str">
        <f>+F13</f>
        <v>Jefe de taller</v>
      </c>
      <c r="J23" s="140">
        <f>+F28</f>
        <v>1</v>
      </c>
      <c r="K23" s="80">
        <f>+F27</f>
        <v>4232976</v>
      </c>
      <c r="L23" s="80">
        <f>+J23*K23</f>
        <v>4232976</v>
      </c>
      <c r="M23" s="80">
        <f>+L23*12</f>
        <v>50795712</v>
      </c>
    </row>
    <row r="24" spans="1:20" ht="15.75" customHeight="1" x14ac:dyDescent="0.25">
      <c r="A24" s="70"/>
      <c r="B24" s="310" t="s">
        <v>137</v>
      </c>
      <c r="C24" s="71" t="s">
        <v>138</v>
      </c>
      <c r="D24" s="142">
        <v>0.02</v>
      </c>
      <c r="E24" s="80">
        <f>+E14*$D$24</f>
        <v>32000</v>
      </c>
      <c r="F24" s="80">
        <f>+F14*$D$24</f>
        <v>52000</v>
      </c>
      <c r="G24" s="80">
        <f>+G14*$D$24</f>
        <v>40000</v>
      </c>
      <c r="H24" s="70"/>
      <c r="I24" s="71" t="str">
        <f>+G13</f>
        <v>Mecánico</v>
      </c>
      <c r="J24" s="140">
        <f>+G28</f>
        <v>3</v>
      </c>
      <c r="K24" s="80">
        <f>+G27</f>
        <v>3310440</v>
      </c>
      <c r="L24" s="80">
        <f>+J24*K24</f>
        <v>9931320</v>
      </c>
      <c r="M24" s="80">
        <f>+L24*12</f>
        <v>119175840</v>
      </c>
    </row>
    <row r="25" spans="1:20" ht="15.75" customHeight="1" x14ac:dyDescent="0.25">
      <c r="A25" s="70"/>
      <c r="B25" s="311"/>
      <c r="C25" s="71" t="s">
        <v>139</v>
      </c>
      <c r="D25" s="142">
        <v>0.03</v>
      </c>
      <c r="E25" s="80">
        <f>+E14*$D$25</f>
        <v>48000</v>
      </c>
      <c r="F25" s="80">
        <f>+F14*$D$25</f>
        <v>78000</v>
      </c>
      <c r="G25" s="80">
        <f>+G14*$D$25</f>
        <v>60000</v>
      </c>
      <c r="H25" s="70"/>
      <c r="I25" s="3" t="s">
        <v>17</v>
      </c>
      <c r="J25" s="71"/>
      <c r="K25" s="80"/>
      <c r="L25" s="83">
        <f>+SUM(L23:L24)</f>
        <v>14164296</v>
      </c>
      <c r="M25" s="83">
        <f>+SUM(M23:M24)</f>
        <v>169971552</v>
      </c>
    </row>
    <row r="26" spans="1:20" ht="15.75" customHeight="1" x14ac:dyDescent="0.25">
      <c r="A26" s="70"/>
      <c r="B26" s="312"/>
      <c r="C26" s="71" t="s">
        <v>140</v>
      </c>
      <c r="D26" s="142">
        <v>0.04</v>
      </c>
      <c r="E26" s="80">
        <f>+E14*$D$26</f>
        <v>64000</v>
      </c>
      <c r="F26" s="80">
        <f>+F14*$D$26</f>
        <v>104000</v>
      </c>
      <c r="G26" s="80">
        <f>+G14*$D$26</f>
        <v>80000</v>
      </c>
      <c r="H26" s="70"/>
      <c r="I26" s="70"/>
      <c r="J26" s="70"/>
      <c r="K26" s="70"/>
      <c r="L26" s="70"/>
      <c r="M26" s="70"/>
    </row>
    <row r="27" spans="1:20" ht="15.75" customHeight="1" x14ac:dyDescent="0.25">
      <c r="A27" s="70"/>
      <c r="B27" s="70"/>
      <c r="C27" s="70"/>
      <c r="D27" s="71" t="s">
        <v>141</v>
      </c>
      <c r="E27" s="80">
        <f>SUM(E16:E26)</f>
        <v>2664792</v>
      </c>
      <c r="F27" s="80">
        <f>SUM(F16:F26)</f>
        <v>4232976</v>
      </c>
      <c r="G27" s="80">
        <f>SUM(G16:G26)</f>
        <v>3310440</v>
      </c>
      <c r="H27" s="70"/>
      <c r="I27" s="135" t="s">
        <v>144</v>
      </c>
      <c r="J27" s="70"/>
      <c r="K27" s="70"/>
      <c r="L27" s="70"/>
      <c r="M27" s="70"/>
      <c r="O27" s="70"/>
    </row>
    <row r="28" spans="1:20" ht="15.75" customHeight="1" x14ac:dyDescent="0.25">
      <c r="A28" s="70"/>
      <c r="B28" s="70"/>
      <c r="C28" s="70"/>
      <c r="D28" s="71" t="s">
        <v>142</v>
      </c>
      <c r="E28" s="140">
        <v>1</v>
      </c>
      <c r="F28" s="140">
        <v>1</v>
      </c>
      <c r="G28" s="140">
        <v>3</v>
      </c>
      <c r="H28" s="70"/>
      <c r="I28" s="61" t="s">
        <v>122</v>
      </c>
      <c r="J28" s="61" t="s">
        <v>2</v>
      </c>
      <c r="K28" s="61" t="s">
        <v>123</v>
      </c>
      <c r="L28" s="61" t="s">
        <v>124</v>
      </c>
      <c r="M28" s="61" t="s">
        <v>125</v>
      </c>
    </row>
    <row r="29" spans="1:20" ht="15.75" customHeight="1" x14ac:dyDescent="0.25">
      <c r="A29" s="70"/>
      <c r="B29" s="70"/>
      <c r="C29" s="70"/>
      <c r="D29" s="82" t="s">
        <v>143</v>
      </c>
      <c r="E29" s="83">
        <f>+E27*E28</f>
        <v>2664792</v>
      </c>
      <c r="F29" s="83">
        <f>+F27*F28</f>
        <v>4232976</v>
      </c>
      <c r="G29" s="83">
        <f>+G27*G28</f>
        <v>9931320</v>
      </c>
      <c r="H29" s="70"/>
      <c r="I29" s="71" t="str">
        <f>+E13</f>
        <v>Administrador</v>
      </c>
      <c r="J29" s="140">
        <f>+E28</f>
        <v>1</v>
      </c>
      <c r="K29" s="80">
        <f>+E27</f>
        <v>2664792</v>
      </c>
      <c r="L29" s="80">
        <f>+J29*K29</f>
        <v>2664792</v>
      </c>
      <c r="M29" s="80">
        <f>+L29*12</f>
        <v>31977504</v>
      </c>
      <c r="P29" s="70"/>
      <c r="Q29" s="70"/>
      <c r="R29" s="70"/>
      <c r="S29" s="70"/>
      <c r="T29" s="70"/>
    </row>
    <row r="30" spans="1:20" ht="15.75" customHeight="1" x14ac:dyDescent="0.25">
      <c r="A30" s="70"/>
      <c r="B30" s="70"/>
      <c r="C30" s="70"/>
      <c r="D30" s="70"/>
      <c r="E30" s="70"/>
      <c r="F30" s="70"/>
      <c r="G30" s="70"/>
      <c r="H30" s="70"/>
      <c r="I30" s="3" t="s">
        <v>17</v>
      </c>
      <c r="J30" s="144">
        <v>3</v>
      </c>
      <c r="K30" s="65"/>
      <c r="L30" s="65">
        <f>+SUM(L29:L29)</f>
        <v>2664792</v>
      </c>
      <c r="M30" s="65">
        <f>+SUM(M29:M29)</f>
        <v>31977504</v>
      </c>
    </row>
    <row r="31" spans="1:20" ht="15.75" customHeight="1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O31" s="70"/>
    </row>
    <row r="32" spans="1:20" ht="15.75" customHeight="1" x14ac:dyDescent="0.25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</row>
    <row r="33" spans="1:20" ht="15.75" customHeight="1" x14ac:dyDescent="0.25">
      <c r="A33" s="70"/>
      <c r="B33" s="70"/>
      <c r="C33" s="307" t="s">
        <v>145</v>
      </c>
      <c r="D33" s="308"/>
      <c r="E33" s="308"/>
      <c r="F33" s="308"/>
      <c r="G33" s="309"/>
      <c r="H33" s="70"/>
      <c r="I33" s="70"/>
      <c r="J33" s="70"/>
      <c r="P33" s="70"/>
      <c r="Q33" s="70"/>
      <c r="R33" s="70"/>
      <c r="S33" s="70"/>
      <c r="T33" s="70"/>
    </row>
    <row r="34" spans="1:20" ht="15.75" customHeight="1" x14ac:dyDescent="0.25">
      <c r="A34" s="70"/>
      <c r="B34" s="70"/>
      <c r="C34" s="1" t="s">
        <v>146</v>
      </c>
      <c r="D34" s="1" t="s">
        <v>147</v>
      </c>
      <c r="E34" s="1" t="s">
        <v>148</v>
      </c>
      <c r="F34" s="1" t="s">
        <v>149</v>
      </c>
      <c r="G34" s="1" t="s">
        <v>150</v>
      </c>
      <c r="H34" s="70"/>
      <c r="I34" s="70"/>
      <c r="J34" s="70"/>
      <c r="N34" s="70"/>
    </row>
    <row r="35" spans="1:20" ht="15.75" customHeight="1" x14ac:dyDescent="0.25">
      <c r="A35" s="70"/>
      <c r="B35" s="70"/>
      <c r="C35" s="1">
        <v>1</v>
      </c>
      <c r="D35" s="1">
        <v>4</v>
      </c>
      <c r="E35" s="81">
        <f>(E27-E15)/30</f>
        <v>82159.733333333337</v>
      </c>
      <c r="F35" s="81">
        <f>+E35*1.75</f>
        <v>143779.53333333333</v>
      </c>
      <c r="G35" s="81">
        <f>+F35*D35*C35</f>
        <v>575118.1333333333</v>
      </c>
      <c r="H35" s="70"/>
    </row>
    <row r="36" spans="1:20" s="70" customFormat="1" ht="8.25" customHeight="1" x14ac:dyDescent="0.25">
      <c r="D36" s="117"/>
      <c r="E36" s="242"/>
      <c r="F36" s="242"/>
      <c r="G36" s="242"/>
      <c r="H36" s="117"/>
      <c r="I36"/>
      <c r="J36"/>
      <c r="N36"/>
      <c r="O36"/>
      <c r="P36"/>
      <c r="Q36"/>
      <c r="R36"/>
      <c r="S36"/>
      <c r="T36"/>
    </row>
    <row r="37" spans="1:20" ht="15.75" customHeight="1" x14ac:dyDescent="0.25">
      <c r="C37" s="307" t="s">
        <v>151</v>
      </c>
      <c r="D37" s="308"/>
      <c r="E37" s="308"/>
      <c r="F37" s="308"/>
      <c r="G37" s="309"/>
    </row>
    <row r="38" spans="1:20" ht="15.75" customHeight="1" x14ac:dyDescent="0.25">
      <c r="C38" s="1" t="s">
        <v>146</v>
      </c>
      <c r="D38" s="1" t="s">
        <v>147</v>
      </c>
      <c r="E38" s="1" t="s">
        <v>148</v>
      </c>
      <c r="F38" s="1" t="s">
        <v>149</v>
      </c>
      <c r="G38" s="1" t="s">
        <v>150</v>
      </c>
      <c r="I38" s="70"/>
      <c r="J38" s="70"/>
      <c r="N38" s="70"/>
    </row>
    <row r="39" spans="1:20" ht="15.75" customHeight="1" x14ac:dyDescent="0.25">
      <c r="C39" s="1">
        <v>1</v>
      </c>
      <c r="D39" s="1">
        <v>4</v>
      </c>
      <c r="E39" s="81">
        <f>(F27-F15)/30</f>
        <v>134432.53333333333</v>
      </c>
      <c r="F39" s="81">
        <f>+E39*1.75</f>
        <v>235256.93333333332</v>
      </c>
      <c r="G39" s="81">
        <f>+F39*D39*C39</f>
        <v>941027.73333333328</v>
      </c>
    </row>
    <row r="40" spans="1:20" s="70" customFormat="1" ht="8.25" customHeight="1" x14ac:dyDescent="0.25">
      <c r="D40" s="117"/>
      <c r="E40" s="117"/>
      <c r="F40" s="117"/>
      <c r="G40" s="117"/>
      <c r="H40" s="117"/>
      <c r="I40"/>
      <c r="J40"/>
      <c r="K40"/>
      <c r="L40"/>
      <c r="M40"/>
      <c r="N40"/>
      <c r="O40"/>
      <c r="P40"/>
      <c r="Q40"/>
      <c r="R40"/>
      <c r="S40"/>
      <c r="T40"/>
    </row>
    <row r="41" spans="1:20" ht="15.75" customHeight="1" x14ac:dyDescent="0.25">
      <c r="C41" s="307" t="s">
        <v>152</v>
      </c>
      <c r="D41" s="308"/>
      <c r="E41" s="308"/>
      <c r="F41" s="308"/>
      <c r="G41" s="309"/>
    </row>
    <row r="42" spans="1:20" ht="15.75" customHeight="1" x14ac:dyDescent="0.25">
      <c r="C42" s="1" t="s">
        <v>146</v>
      </c>
      <c r="D42" s="1" t="s">
        <v>147</v>
      </c>
      <c r="E42" s="1" t="s">
        <v>148</v>
      </c>
      <c r="F42" s="1" t="s">
        <v>149</v>
      </c>
      <c r="G42" s="1" t="s">
        <v>150</v>
      </c>
    </row>
    <row r="43" spans="1:20" ht="15.75" customHeight="1" x14ac:dyDescent="0.25">
      <c r="C43" s="1">
        <v>2</v>
      </c>
      <c r="D43" s="1">
        <v>4</v>
      </c>
      <c r="E43" s="81">
        <f>(G27-G15)/30</f>
        <v>103681.33333333333</v>
      </c>
      <c r="F43" s="81">
        <f>+E43*1.75</f>
        <v>181442.33333333331</v>
      </c>
      <c r="G43" s="81">
        <f>+F43*D43*C43</f>
        <v>1451538.6666666665</v>
      </c>
    </row>
    <row r="44" spans="1:20" ht="15.75" customHeight="1" x14ac:dyDescent="0.25"/>
    <row r="45" spans="1:20" ht="15.75" customHeight="1" x14ac:dyDescent="0.25"/>
    <row r="46" spans="1:20" ht="15.75" customHeight="1" x14ac:dyDescent="0.25"/>
    <row r="47" spans="1:20" ht="15.75" customHeight="1" x14ac:dyDescent="0.25"/>
    <row r="48" spans="1:20" ht="15.75" customHeight="1" x14ac:dyDescent="0.25"/>
    <row r="49" spans="11:11" ht="15.75" customHeight="1" x14ac:dyDescent="0.25"/>
    <row r="50" spans="11:11" ht="15.75" customHeight="1" x14ac:dyDescent="0.25"/>
    <row r="51" spans="11:11" ht="15.75" customHeight="1" x14ac:dyDescent="0.25"/>
    <row r="52" spans="11:11" ht="15.75" customHeight="1" x14ac:dyDescent="0.25">
      <c r="K52" s="146"/>
    </row>
    <row r="53" spans="11:11" ht="15.75" customHeight="1" x14ac:dyDescent="0.25"/>
    <row r="54" spans="11:11" ht="15.75" customHeight="1" x14ac:dyDescent="0.25"/>
    <row r="55" spans="11:11" ht="15.75" customHeight="1" x14ac:dyDescent="0.25"/>
    <row r="57" spans="11:11" ht="15.75" customHeight="1" x14ac:dyDescent="0.25"/>
    <row r="58" spans="11:11" ht="15.75" customHeight="1" x14ac:dyDescent="0.25"/>
    <row r="59" spans="11:11" ht="15.75" customHeight="1" x14ac:dyDescent="0.25"/>
    <row r="60" spans="11:11" ht="15.75" customHeight="1" x14ac:dyDescent="0.25"/>
    <row r="61" spans="11:11" ht="15.75" customHeight="1" x14ac:dyDescent="0.25"/>
    <row r="62" spans="11:11" ht="15.75" customHeight="1" x14ac:dyDescent="0.25"/>
    <row r="63" spans="11:11" ht="15.75" customHeight="1" x14ac:dyDescent="0.25"/>
    <row r="64" spans="11:11" ht="15.75" customHeight="1" x14ac:dyDescent="0.25"/>
    <row r="65" spans="11:12" ht="15.75" customHeight="1" x14ac:dyDescent="0.25"/>
    <row r="66" spans="11:12" ht="15.75" customHeight="1" x14ac:dyDescent="0.25"/>
    <row r="67" spans="11:12" ht="15.75" customHeight="1" x14ac:dyDescent="0.25"/>
    <row r="68" spans="11:12" ht="15.75" customHeight="1" x14ac:dyDescent="0.25"/>
    <row r="69" spans="11:12" ht="15.75" customHeight="1" x14ac:dyDescent="0.25"/>
    <row r="70" spans="11:12" ht="15.75" customHeight="1" x14ac:dyDescent="0.25"/>
    <row r="71" spans="11:12" ht="15.75" customHeight="1" x14ac:dyDescent="0.25"/>
    <row r="72" spans="11:12" ht="15.75" customHeight="1" x14ac:dyDescent="0.25"/>
    <row r="73" spans="11:12" ht="15.75" customHeight="1" x14ac:dyDescent="0.25"/>
    <row r="74" spans="11:12" ht="15.75" customHeight="1" x14ac:dyDescent="0.25"/>
    <row r="75" spans="11:12" ht="15.75" customHeight="1" x14ac:dyDescent="0.25"/>
    <row r="76" spans="11:12" ht="15.75" customHeight="1" x14ac:dyDescent="0.25">
      <c r="K76" s="147"/>
      <c r="L76" s="147"/>
    </row>
    <row r="77" spans="11:12" ht="15.75" customHeight="1" x14ac:dyDescent="0.25">
      <c r="K77" s="147"/>
      <c r="L77" s="148"/>
    </row>
    <row r="78" spans="11:12" ht="15.75" customHeight="1" x14ac:dyDescent="0.25">
      <c r="K78" s="147"/>
      <c r="L78" s="148"/>
    </row>
    <row r="79" spans="11:12" ht="15.75" customHeight="1" x14ac:dyDescent="0.25">
      <c r="K79" s="147"/>
      <c r="L79" s="148"/>
    </row>
    <row r="80" spans="11:12" ht="15" customHeight="1" x14ac:dyDescent="0.25">
      <c r="K80" s="147"/>
      <c r="L80" s="148"/>
    </row>
    <row r="85" spans="11:11" ht="15.75" customHeight="1" x14ac:dyDescent="0.25"/>
    <row r="86" spans="11:11" ht="15.75" customHeight="1" x14ac:dyDescent="0.25">
      <c r="K86" s="149"/>
    </row>
    <row r="87" spans="11:11" ht="15.75" customHeight="1" x14ac:dyDescent="0.25">
      <c r="K87" s="150"/>
    </row>
    <row r="88" spans="11:11" ht="15.75" customHeight="1" x14ac:dyDescent="0.25">
      <c r="K88" s="150"/>
    </row>
    <row r="89" spans="11:11" ht="15.75" customHeight="1" x14ac:dyDescent="0.25">
      <c r="K89" s="150"/>
    </row>
    <row r="90" spans="11:11" ht="15.75" customHeight="1" x14ac:dyDescent="0.25"/>
    <row r="91" spans="11:11" ht="15.75" customHeight="1" x14ac:dyDescent="0.25"/>
    <row r="92" spans="11:11" ht="15.75" customHeight="1" x14ac:dyDescent="0.25"/>
    <row r="93" spans="11:11" ht="15.75" customHeight="1" x14ac:dyDescent="0.25"/>
    <row r="94" spans="11:11" ht="15.75" customHeight="1" x14ac:dyDescent="0.25"/>
    <row r="95" spans="11:11" ht="15.75" customHeight="1" x14ac:dyDescent="0.25"/>
    <row r="96" spans="11:11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6">
    <mergeCell ref="C41:G41"/>
    <mergeCell ref="B17:B20"/>
    <mergeCell ref="B21:B23"/>
    <mergeCell ref="B24:B26"/>
    <mergeCell ref="C33:G33"/>
    <mergeCell ref="C37:G37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04FCF-DD3A-4A0D-98AB-9620E1C67344}">
  <dimension ref="A2:E38"/>
  <sheetViews>
    <sheetView topLeftCell="A23" workbookViewId="0">
      <selection activeCell="B42" sqref="B42"/>
    </sheetView>
  </sheetViews>
  <sheetFormatPr baseColWidth="10" defaultColWidth="11.42578125" defaultRowHeight="15.75" x14ac:dyDescent="0.25"/>
  <cols>
    <col min="1" max="1" width="30" style="70" bestFit="1" customWidth="1"/>
    <col min="2" max="2" width="18.85546875" style="70" bestFit="1" customWidth="1"/>
    <col min="3" max="3" width="16.85546875" style="70" bestFit="1" customWidth="1"/>
    <col min="4" max="4" width="11.42578125" style="70"/>
    <col min="5" max="5" width="12.7109375" style="70" bestFit="1" customWidth="1"/>
    <col min="6" max="16384" width="11.42578125" style="70"/>
  </cols>
  <sheetData>
    <row r="2" spans="1:5" x14ac:dyDescent="0.25">
      <c r="A2" s="168" t="s">
        <v>153</v>
      </c>
    </row>
    <row r="3" spans="1:5" x14ac:dyDescent="0.25">
      <c r="A3" s="169" t="s">
        <v>154</v>
      </c>
      <c r="B3" s="169" t="s">
        <v>75</v>
      </c>
    </row>
    <row r="4" spans="1:5" x14ac:dyDescent="0.25">
      <c r="A4" s="171" t="s">
        <v>34</v>
      </c>
      <c r="B4" s="239">
        <f>+'COSTOS Y GASTOS'!D43</f>
        <v>122873665</v>
      </c>
    </row>
    <row r="5" spans="1:5" x14ac:dyDescent="0.25">
      <c r="A5" s="171" t="s">
        <v>155</v>
      </c>
      <c r="B5" s="239">
        <f>SUM('COSTOS Y GASTOS'!D5:D13)</f>
        <v>10953000</v>
      </c>
    </row>
    <row r="6" spans="1:5" x14ac:dyDescent="0.25">
      <c r="A6" s="171" t="s">
        <v>156</v>
      </c>
      <c r="B6" s="240">
        <f>+SUM('COSTOS Y GASTOS'!D24:D31)</f>
        <v>3475100</v>
      </c>
    </row>
    <row r="7" spans="1:5" x14ac:dyDescent="0.25">
      <c r="A7" s="168" t="s">
        <v>143</v>
      </c>
      <c r="B7" s="244">
        <f>SUM(B4:B6)</f>
        <v>137301765</v>
      </c>
    </row>
    <row r="10" spans="1:5" x14ac:dyDescent="0.25">
      <c r="A10" s="82" t="s">
        <v>157</v>
      </c>
    </row>
    <row r="11" spans="1:5" x14ac:dyDescent="0.25">
      <c r="A11" s="183" t="s">
        <v>154</v>
      </c>
      <c r="B11" s="169" t="s">
        <v>158</v>
      </c>
      <c r="D11" s="171" t="s">
        <v>159</v>
      </c>
      <c r="E11" s="239">
        <v>11552</v>
      </c>
    </row>
    <row r="12" spans="1:5" x14ac:dyDescent="0.25">
      <c r="A12" s="171" t="s">
        <v>160</v>
      </c>
      <c r="B12" s="245">
        <f>(112.25*E11)+(((0.1*(E11))*((211700000-(25000*(E11)))))/1000000)</f>
        <v>1207646.08</v>
      </c>
    </row>
    <row r="13" spans="1:5" x14ac:dyDescent="0.25">
      <c r="A13" s="171" t="s">
        <v>370</v>
      </c>
      <c r="B13" s="245">
        <v>10000000</v>
      </c>
    </row>
    <row r="14" spans="1:5" x14ac:dyDescent="0.25">
      <c r="A14" s="179" t="s">
        <v>74</v>
      </c>
      <c r="B14" s="245">
        <f>+'COSTOS Y GASTOS'!B84</f>
        <v>40000000</v>
      </c>
    </row>
    <row r="15" spans="1:5" x14ac:dyDescent="0.25">
      <c r="A15" s="171" t="s">
        <v>161</v>
      </c>
      <c r="B15" s="246">
        <v>2000000</v>
      </c>
    </row>
    <row r="16" spans="1:5" x14ac:dyDescent="0.25">
      <c r="A16" s="168" t="s">
        <v>143</v>
      </c>
      <c r="B16" s="247">
        <f>SUM(B12:B15)</f>
        <v>53207646.079999998</v>
      </c>
    </row>
    <row r="19" spans="1:3" x14ac:dyDescent="0.25">
      <c r="A19" s="82" t="s">
        <v>162</v>
      </c>
    </row>
    <row r="20" spans="1:3" x14ac:dyDescent="0.25">
      <c r="A20" s="169" t="s">
        <v>154</v>
      </c>
      <c r="B20" s="169" t="s">
        <v>158</v>
      </c>
      <c r="C20" s="168" t="s">
        <v>163</v>
      </c>
    </row>
    <row r="21" spans="1:3" x14ac:dyDescent="0.25">
      <c r="A21" s="171" t="s">
        <v>164</v>
      </c>
      <c r="B21" s="239">
        <f>+'ESTADO DE RESULTADOS'!D30/12</f>
        <v>19960606.518315766</v>
      </c>
      <c r="C21" s="239">
        <f>+B21*3</f>
        <v>59881819.554947302</v>
      </c>
    </row>
    <row r="22" spans="1:3" x14ac:dyDescent="0.25">
      <c r="A22" s="171" t="s">
        <v>102</v>
      </c>
      <c r="B22" s="239">
        <f>+'ESTADO DE RESULTADOS'!D34/12</f>
        <v>3421636.8397141485</v>
      </c>
      <c r="C22" s="239">
        <f>+B22*3</f>
        <v>10264910.519142445</v>
      </c>
    </row>
    <row r="23" spans="1:3" x14ac:dyDescent="0.25">
      <c r="A23" s="171" t="s">
        <v>165</v>
      </c>
      <c r="B23" s="239">
        <f>+CRÉDITO!B7</f>
        <v>2878450.2644137028</v>
      </c>
      <c r="C23" s="239">
        <f>B23*3</f>
        <v>8635350.7932411078</v>
      </c>
    </row>
    <row r="24" spans="1:3" x14ac:dyDescent="0.25">
      <c r="A24" s="171" t="s">
        <v>166</v>
      </c>
      <c r="B24" s="239">
        <f>+'ESTADO DE RESULTADOS'!D41/12</f>
        <v>111878.84694012247</v>
      </c>
      <c r="C24" s="239">
        <f>B24*3</f>
        <v>335636.5408203674</v>
      </c>
    </row>
    <row r="25" spans="1:3" x14ac:dyDescent="0.25">
      <c r="A25" s="168" t="s">
        <v>143</v>
      </c>
      <c r="B25" s="244">
        <f>SUM(B21:B24)</f>
        <v>26372572.469383739</v>
      </c>
      <c r="C25" s="244">
        <f>SUM(C21:C24)</f>
        <v>79117717.408151224</v>
      </c>
    </row>
    <row r="28" spans="1:3" x14ac:dyDescent="0.25">
      <c r="A28" s="82" t="s">
        <v>167</v>
      </c>
    </row>
    <row r="29" spans="1:3" x14ac:dyDescent="0.25">
      <c r="A29" s="169" t="s">
        <v>154</v>
      </c>
      <c r="B29" s="169" t="s">
        <v>168</v>
      </c>
    </row>
    <row r="30" spans="1:3" x14ac:dyDescent="0.25">
      <c r="A30" s="171" t="s">
        <v>169</v>
      </c>
      <c r="B30" s="239">
        <f>+B7</f>
        <v>137301765</v>
      </c>
    </row>
    <row r="31" spans="1:3" x14ac:dyDescent="0.25">
      <c r="A31" s="171" t="s">
        <v>170</v>
      </c>
      <c r="B31" s="239">
        <f>+B16</f>
        <v>53207646.079999998</v>
      </c>
    </row>
    <row r="32" spans="1:3" x14ac:dyDescent="0.25">
      <c r="A32" s="171" t="s">
        <v>171</v>
      </c>
      <c r="B32" s="239">
        <f>+C25</f>
        <v>79117717.408151224</v>
      </c>
    </row>
    <row r="33" spans="1:4" x14ac:dyDescent="0.25">
      <c r="A33" s="171" t="s">
        <v>143</v>
      </c>
      <c r="B33" s="239">
        <f>SUM(B30:B32)</f>
        <v>269627128.48815119</v>
      </c>
    </row>
    <row r="34" spans="1:4" x14ac:dyDescent="0.25">
      <c r="B34" s="253"/>
    </row>
    <row r="35" spans="1:4" x14ac:dyDescent="0.25">
      <c r="B35" s="254"/>
    </row>
    <row r="36" spans="1:4" x14ac:dyDescent="0.25">
      <c r="A36" s="171" t="s">
        <v>167</v>
      </c>
      <c r="B36" s="240">
        <f>+B33</f>
        <v>269627128.48815119</v>
      </c>
      <c r="C36" s="170" t="s">
        <v>172</v>
      </c>
      <c r="D36" s="170"/>
    </row>
    <row r="37" spans="1:4" x14ac:dyDescent="0.25">
      <c r="A37" s="171" t="s">
        <v>173</v>
      </c>
      <c r="B37" s="240">
        <f>B36-B38</f>
        <v>169627128.48815119</v>
      </c>
      <c r="C37" s="172">
        <f>B37/B36</f>
        <v>0.62911743873578907</v>
      </c>
      <c r="D37" s="171" t="s">
        <v>174</v>
      </c>
    </row>
    <row r="38" spans="1:4" x14ac:dyDescent="0.25">
      <c r="A38" s="168" t="s">
        <v>175</v>
      </c>
      <c r="B38" s="255">
        <v>100000000</v>
      </c>
      <c r="C38" s="172">
        <f>B38/B36</f>
        <v>0.37088256126421093</v>
      </c>
      <c r="D38" s="171" t="s">
        <v>176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EA66-225E-447F-97DF-1AF246EF20A3}">
  <dimension ref="A3:O60"/>
  <sheetViews>
    <sheetView topLeftCell="C4" workbookViewId="0"/>
  </sheetViews>
  <sheetFormatPr baseColWidth="10" defaultColWidth="11.42578125" defaultRowHeight="15.75" x14ac:dyDescent="0.25"/>
  <cols>
    <col min="1" max="1" width="27" style="70" bestFit="1" customWidth="1"/>
    <col min="2" max="2" width="20" style="70" customWidth="1"/>
    <col min="3" max="3" width="14.5703125" style="70" bestFit="1" customWidth="1"/>
    <col min="4" max="4" width="19.85546875" style="70" customWidth="1"/>
    <col min="5" max="5" width="17.28515625" style="70" bestFit="1" customWidth="1"/>
    <col min="6" max="6" width="23.85546875" style="70" customWidth="1"/>
    <col min="7" max="8" width="11.42578125" style="70"/>
    <col min="9" max="9" width="15.7109375" style="70" bestFit="1" customWidth="1"/>
    <col min="10" max="10" width="18.85546875" style="70" bestFit="1" customWidth="1"/>
    <col min="11" max="11" width="21.42578125" style="70" bestFit="1" customWidth="1"/>
    <col min="12" max="12" width="18.85546875" style="70" bestFit="1" customWidth="1"/>
    <col min="13" max="16384" width="11.42578125" style="70"/>
  </cols>
  <sheetData>
    <row r="3" spans="1:6" x14ac:dyDescent="0.25">
      <c r="A3" s="171" t="s">
        <v>177</v>
      </c>
    </row>
    <row r="4" spans="1:6" x14ac:dyDescent="0.25">
      <c r="A4" s="171" t="s">
        <v>178</v>
      </c>
      <c r="B4" s="163">
        <f>+INVERSIONES!B38</f>
        <v>100000000</v>
      </c>
    </row>
    <row r="5" spans="1:6" x14ac:dyDescent="0.25">
      <c r="A5" s="171" t="s">
        <v>179</v>
      </c>
      <c r="B5" s="171">
        <v>48</v>
      </c>
      <c r="C5" s="70" t="s">
        <v>180</v>
      </c>
    </row>
    <row r="6" spans="1:6" x14ac:dyDescent="0.25">
      <c r="A6" s="171" t="s">
        <v>181</v>
      </c>
      <c r="B6" s="180">
        <f>(((1+E6)^(1/12))-1)</f>
        <v>1.4052968675511757E-2</v>
      </c>
      <c r="C6" s="70" t="s">
        <v>182</v>
      </c>
      <c r="E6" s="181">
        <v>0.18229999999999999</v>
      </c>
      <c r="F6" s="70" t="s">
        <v>183</v>
      </c>
    </row>
    <row r="7" spans="1:6" x14ac:dyDescent="0.25">
      <c r="A7" s="171" t="s">
        <v>184</v>
      </c>
      <c r="B7" s="256">
        <f>-PMT(B6,B5,B4)</f>
        <v>2878450.2644137028</v>
      </c>
      <c r="C7" s="70" t="s">
        <v>182</v>
      </c>
    </row>
    <row r="11" spans="1:6" x14ac:dyDescent="0.25">
      <c r="B11" s="170" t="s">
        <v>185</v>
      </c>
      <c r="C11" s="170" t="s">
        <v>186</v>
      </c>
      <c r="D11" s="170" t="s">
        <v>187</v>
      </c>
      <c r="E11" s="170" t="s">
        <v>188</v>
      </c>
      <c r="F11" s="170" t="s">
        <v>189</v>
      </c>
    </row>
    <row r="12" spans="1:6" x14ac:dyDescent="0.25">
      <c r="B12" s="171">
        <v>0</v>
      </c>
      <c r="C12" s="171"/>
      <c r="D12" s="171"/>
      <c r="E12" s="171"/>
      <c r="F12" s="240">
        <f>+B4</f>
        <v>100000000</v>
      </c>
    </row>
    <row r="13" spans="1:6" x14ac:dyDescent="0.25">
      <c r="B13" s="171">
        <v>1</v>
      </c>
      <c r="C13" s="256">
        <f>+$B$7</f>
        <v>2878450.2644137028</v>
      </c>
      <c r="D13" s="263">
        <f>F12*$B$6</f>
        <v>1405296.8675511756</v>
      </c>
      <c r="E13" s="256">
        <f>C13-D13</f>
        <v>1473153.3968625271</v>
      </c>
      <c r="F13" s="240">
        <f>F12-E13</f>
        <v>98526846.603137478</v>
      </c>
    </row>
    <row r="14" spans="1:6" x14ac:dyDescent="0.25">
      <c r="B14" s="171">
        <v>2</v>
      </c>
      <c r="C14" s="256">
        <f t="shared" ref="C14:C60" si="0">+$B$7</f>
        <v>2878450.2644137028</v>
      </c>
      <c r="D14" s="263">
        <f t="shared" ref="D14:D60" si="1">F13*$B$6</f>
        <v>1384594.6890108429</v>
      </c>
      <c r="E14" s="256">
        <f t="shared" ref="E14:E60" si="2">C14-D14</f>
        <v>1493855.5754028598</v>
      </c>
      <c r="F14" s="240">
        <f t="shared" ref="F14:F60" si="3">F13-E14</f>
        <v>97032991.027734622</v>
      </c>
    </row>
    <row r="15" spans="1:6" x14ac:dyDescent="0.25">
      <c r="B15" s="171">
        <v>3</v>
      </c>
      <c r="C15" s="256">
        <f t="shared" si="0"/>
        <v>2878450.2644137028</v>
      </c>
      <c r="D15" s="263">
        <f t="shared" si="1"/>
        <v>1363601.583403968</v>
      </c>
      <c r="E15" s="256">
        <f t="shared" si="2"/>
        <v>1514848.6810097347</v>
      </c>
      <c r="F15" s="240">
        <f t="shared" si="3"/>
        <v>95518142.346724883</v>
      </c>
    </row>
    <row r="16" spans="1:6" x14ac:dyDescent="0.25">
      <c r="B16" s="171">
        <v>4</v>
      </c>
      <c r="C16" s="256">
        <f t="shared" si="0"/>
        <v>2878450.2644137028</v>
      </c>
      <c r="D16" s="263">
        <f t="shared" si="1"/>
        <v>1342313.4623415978</v>
      </c>
      <c r="E16" s="256">
        <f t="shared" si="2"/>
        <v>1536136.802072105</v>
      </c>
      <c r="F16" s="240">
        <f t="shared" si="3"/>
        <v>93982005.544652775</v>
      </c>
    </row>
    <row r="17" spans="2:15" x14ac:dyDescent="0.25">
      <c r="B17" s="171">
        <v>5</v>
      </c>
      <c r="C17" s="256">
        <f t="shared" si="0"/>
        <v>2878450.2644137028</v>
      </c>
      <c r="D17" s="263">
        <f t="shared" si="1"/>
        <v>1320726.1799807777</v>
      </c>
      <c r="E17" s="256">
        <f t="shared" si="2"/>
        <v>1557724.0844329251</v>
      </c>
      <c r="F17" s="240">
        <f t="shared" si="3"/>
        <v>92424281.460219845</v>
      </c>
      <c r="H17" s="313" t="s">
        <v>190</v>
      </c>
      <c r="I17" s="313"/>
      <c r="J17" s="313"/>
      <c r="K17" s="313"/>
      <c r="L17" s="313"/>
      <c r="M17" s="313"/>
      <c r="N17" s="313"/>
      <c r="O17" s="313"/>
    </row>
    <row r="18" spans="2:15" x14ac:dyDescent="0.25">
      <c r="B18" s="171">
        <v>6</v>
      </c>
      <c r="C18" s="256">
        <f t="shared" si="0"/>
        <v>2878450.2644137028</v>
      </c>
      <c r="D18" s="263">
        <f t="shared" si="1"/>
        <v>1298835.5322171515</v>
      </c>
      <c r="E18" s="256">
        <f t="shared" si="2"/>
        <v>1579614.7321965513</v>
      </c>
      <c r="F18" s="240">
        <f t="shared" si="3"/>
        <v>90844666.728023291</v>
      </c>
    </row>
    <row r="19" spans="2:15" x14ac:dyDescent="0.25">
      <c r="B19" s="171">
        <v>7</v>
      </c>
      <c r="C19" s="256">
        <f t="shared" si="0"/>
        <v>2878450.2644137028</v>
      </c>
      <c r="D19" s="263">
        <f t="shared" si="1"/>
        <v>1276637.2558662165</v>
      </c>
      <c r="E19" s="256">
        <f t="shared" si="2"/>
        <v>1601813.0085474863</v>
      </c>
      <c r="F19" s="240">
        <f t="shared" si="3"/>
        <v>89242853.719475806</v>
      </c>
      <c r="H19" s="170" t="s">
        <v>191</v>
      </c>
      <c r="I19" s="170" t="s">
        <v>192</v>
      </c>
      <c r="J19" s="170" t="s">
        <v>187</v>
      </c>
      <c r="K19" s="170" t="s">
        <v>188</v>
      </c>
      <c r="L19" s="170" t="s">
        <v>189</v>
      </c>
    </row>
    <row r="20" spans="2:15" x14ac:dyDescent="0.25">
      <c r="B20" s="171">
        <v>8</v>
      </c>
      <c r="C20" s="256">
        <f t="shared" si="0"/>
        <v>2878450.2644137028</v>
      </c>
      <c r="D20" s="263">
        <f t="shared" si="1"/>
        <v>1254127.0278330713</v>
      </c>
      <c r="E20" s="256">
        <f t="shared" si="2"/>
        <v>1624323.2365806315</v>
      </c>
      <c r="F20" s="240">
        <f t="shared" si="3"/>
        <v>87618530.482895181</v>
      </c>
      <c r="H20" s="171">
        <v>1</v>
      </c>
      <c r="I20" s="256">
        <f>SUM(C13:C24)</f>
        <v>34541403.172964431</v>
      </c>
      <c r="J20" s="263">
        <f>SUM(D13:D24)</f>
        <v>15431144.661108967</v>
      </c>
      <c r="K20" s="256">
        <f>I20-J20</f>
        <v>19110258.511855464</v>
      </c>
      <c r="L20" s="263">
        <f>+F24</f>
        <v>80889741.488144532</v>
      </c>
    </row>
    <row r="21" spans="2:15" x14ac:dyDescent="0.25">
      <c r="B21" s="171">
        <v>9</v>
      </c>
      <c r="C21" s="256">
        <f t="shared" si="0"/>
        <v>2878450.2644137028</v>
      </c>
      <c r="D21" s="263">
        <f t="shared" si="1"/>
        <v>1231300.4642704979</v>
      </c>
      <c r="E21" s="256">
        <f t="shared" si="2"/>
        <v>1647149.8001432049</v>
      </c>
      <c r="F21" s="240">
        <f t="shared" si="3"/>
        <v>85971380.682751969</v>
      </c>
      <c r="H21" s="171">
        <v>2</v>
      </c>
      <c r="I21" s="256">
        <f>SUM(C25:C36)</f>
        <v>34541403.172964431</v>
      </c>
      <c r="J21" s="263">
        <f>SUM(D25:D36)</f>
        <v>11947344.534397744</v>
      </c>
      <c r="K21" s="256">
        <f t="shared" ref="K21:K23" si="4">I21-J21</f>
        <v>22594058.638566688</v>
      </c>
      <c r="L21" s="263">
        <f>L20-K21</f>
        <v>58295682.849577844</v>
      </c>
    </row>
    <row r="22" spans="2:15" x14ac:dyDescent="0.25">
      <c r="B22" s="171">
        <v>10</v>
      </c>
      <c r="C22" s="256">
        <f t="shared" si="0"/>
        <v>2878450.2644137028</v>
      </c>
      <c r="D22" s="263">
        <f t="shared" si="1"/>
        <v>1208153.1197252099</v>
      </c>
      <c r="E22" s="256">
        <f t="shared" si="2"/>
        <v>1670297.1446884929</v>
      </c>
      <c r="F22" s="240">
        <f t="shared" si="3"/>
        <v>84301083.538063481</v>
      </c>
      <c r="H22" s="171">
        <v>3</v>
      </c>
      <c r="I22" s="256">
        <f>+I21</f>
        <v>34541403.172964431</v>
      </c>
      <c r="J22" s="263">
        <f>SUM(D37:D48)</f>
        <v>7828447.6445870642</v>
      </c>
      <c r="K22" s="256">
        <f t="shared" si="4"/>
        <v>26712955.528377369</v>
      </c>
      <c r="L22" s="263">
        <f>L21-K22</f>
        <v>31582727.321200475</v>
      </c>
    </row>
    <row r="23" spans="2:15" x14ac:dyDescent="0.25">
      <c r="B23" s="171">
        <v>11</v>
      </c>
      <c r="C23" s="256">
        <f t="shared" si="0"/>
        <v>2878450.2644137028</v>
      </c>
      <c r="D23" s="263">
        <f t="shared" si="1"/>
        <v>1184680.4862721059</v>
      </c>
      <c r="E23" s="256">
        <f t="shared" si="2"/>
        <v>1693769.7781415968</v>
      </c>
      <c r="F23" s="240">
        <f t="shared" si="3"/>
        <v>82607313.759921879</v>
      </c>
      <c r="H23" s="171">
        <v>4</v>
      </c>
      <c r="I23" s="256">
        <f>+I22</f>
        <v>34541403.172964431</v>
      </c>
      <c r="J23" s="263">
        <f>SUM(D49:D60)</f>
        <v>2958675.8517639027</v>
      </c>
      <c r="K23" s="256">
        <f t="shared" si="4"/>
        <v>31582727.321200527</v>
      </c>
      <c r="L23" s="263">
        <f>L22-K23</f>
        <v>-5.2154064178466797E-8</v>
      </c>
    </row>
    <row r="24" spans="2:15" x14ac:dyDescent="0.25">
      <c r="B24" s="171">
        <v>12</v>
      </c>
      <c r="C24" s="256">
        <f t="shared" si="0"/>
        <v>2878450.2644137028</v>
      </c>
      <c r="D24" s="263">
        <f t="shared" si="1"/>
        <v>1160877.9926363535</v>
      </c>
      <c r="E24" s="256">
        <f t="shared" si="2"/>
        <v>1717572.2717773493</v>
      </c>
      <c r="F24" s="240">
        <f t="shared" si="3"/>
        <v>80889741.488144532</v>
      </c>
      <c r="H24" s="171">
        <v>5</v>
      </c>
      <c r="I24" s="171"/>
      <c r="J24" s="171"/>
      <c r="K24" s="171"/>
      <c r="L24" s="171"/>
    </row>
    <row r="25" spans="2:15" x14ac:dyDescent="0.25">
      <c r="B25" s="171">
        <v>13</v>
      </c>
      <c r="C25" s="256">
        <f t="shared" si="0"/>
        <v>2878450.2644137028</v>
      </c>
      <c r="D25" s="263">
        <f t="shared" si="1"/>
        <v>1136741.0033031388</v>
      </c>
      <c r="E25" s="256">
        <f t="shared" si="2"/>
        <v>1741709.261110564</v>
      </c>
      <c r="F25" s="240">
        <f t="shared" si="3"/>
        <v>79148032.227033973</v>
      </c>
    </row>
    <row r="26" spans="2:15" x14ac:dyDescent="0.25">
      <c r="B26" s="171">
        <v>14</v>
      </c>
      <c r="C26" s="256">
        <f t="shared" si="0"/>
        <v>2878450.2644137028</v>
      </c>
      <c r="D26" s="263">
        <f t="shared" si="1"/>
        <v>1112264.8176149034</v>
      </c>
      <c r="E26" s="256">
        <f t="shared" si="2"/>
        <v>1766185.4467987993</v>
      </c>
      <c r="F26" s="240">
        <f t="shared" si="3"/>
        <v>77381846.780235171</v>
      </c>
      <c r="J26" s="194"/>
    </row>
    <row r="27" spans="2:15" x14ac:dyDescent="0.25">
      <c r="B27" s="171">
        <v>15</v>
      </c>
      <c r="C27" s="256">
        <f t="shared" si="0"/>
        <v>2878450.2644137028</v>
      </c>
      <c r="D27" s="263">
        <f t="shared" si="1"/>
        <v>1087444.6688558951</v>
      </c>
      <c r="E27" s="256">
        <f t="shared" si="2"/>
        <v>1791005.5955578077</v>
      </c>
      <c r="F27" s="240">
        <f t="shared" si="3"/>
        <v>75590841.184677362</v>
      </c>
    </row>
    <row r="28" spans="2:15" x14ac:dyDescent="0.25">
      <c r="B28" s="171">
        <v>16</v>
      </c>
      <c r="C28" s="256">
        <f t="shared" si="0"/>
        <v>2878450.2644137028</v>
      </c>
      <c r="D28" s="263">
        <f t="shared" si="1"/>
        <v>1062275.7233238551</v>
      </c>
      <c r="E28" s="256">
        <f t="shared" si="2"/>
        <v>1816174.5410898477</v>
      </c>
      <c r="F28" s="240">
        <f t="shared" si="3"/>
        <v>73774666.643587515</v>
      </c>
    </row>
    <row r="29" spans="2:15" x14ac:dyDescent="0.25">
      <c r="B29" s="171">
        <v>17</v>
      </c>
      <c r="C29" s="256">
        <f t="shared" si="0"/>
        <v>2878450.2644137028</v>
      </c>
      <c r="D29" s="263">
        <f t="shared" si="1"/>
        <v>1036753.0793886575</v>
      </c>
      <c r="E29" s="256">
        <f t="shared" si="2"/>
        <v>1841697.1850250452</v>
      </c>
      <c r="F29" s="240">
        <f t="shared" si="3"/>
        <v>71932969.458562464</v>
      </c>
    </row>
    <row r="30" spans="2:15" x14ac:dyDescent="0.25">
      <c r="B30" s="171">
        <v>18</v>
      </c>
      <c r="C30" s="256">
        <f t="shared" si="0"/>
        <v>2878450.2644137028</v>
      </c>
      <c r="D30" s="263">
        <f t="shared" si="1"/>
        <v>1010871.7665377222</v>
      </c>
      <c r="E30" s="256">
        <f t="shared" si="2"/>
        <v>1867578.4978759806</v>
      </c>
      <c r="F30" s="240">
        <f t="shared" si="3"/>
        <v>70065390.96068649</v>
      </c>
    </row>
    <row r="31" spans="2:15" x14ac:dyDescent="0.25">
      <c r="B31" s="171">
        <v>19</v>
      </c>
      <c r="C31" s="256">
        <f t="shared" si="0"/>
        <v>2878450.2644137028</v>
      </c>
      <c r="D31" s="263">
        <f t="shared" si="1"/>
        <v>984626.74440801179</v>
      </c>
      <c r="E31" s="256">
        <f t="shared" si="2"/>
        <v>1893823.5200056909</v>
      </c>
      <c r="F31" s="240">
        <f t="shared" si="3"/>
        <v>68171567.440680802</v>
      </c>
    </row>
    <row r="32" spans="2:15" x14ac:dyDescent="0.25">
      <c r="B32" s="171">
        <v>20</v>
      </c>
      <c r="C32" s="256">
        <f t="shared" si="0"/>
        <v>2878450.2644137028</v>
      </c>
      <c r="D32" s="263">
        <f t="shared" si="1"/>
        <v>958012.90180442447</v>
      </c>
      <c r="E32" s="256">
        <f t="shared" si="2"/>
        <v>1920437.3626092784</v>
      </c>
      <c r="F32" s="240">
        <f t="shared" si="3"/>
        <v>66251130.07807152</v>
      </c>
    </row>
    <row r="33" spans="2:6" x14ac:dyDescent="0.25">
      <c r="B33" s="171">
        <v>21</v>
      </c>
      <c r="C33" s="256">
        <f t="shared" si="0"/>
        <v>2878450.2644137028</v>
      </c>
      <c r="D33" s="263">
        <f t="shared" si="1"/>
        <v>931025.05570439377</v>
      </c>
      <c r="E33" s="256">
        <f t="shared" si="2"/>
        <v>1947425.2087093089</v>
      </c>
      <c r="F33" s="240">
        <f t="shared" si="3"/>
        <v>64303704.869362213</v>
      </c>
    </row>
    <row r="34" spans="2:6" x14ac:dyDescent="0.25">
      <c r="B34" s="171">
        <v>22</v>
      </c>
      <c r="C34" s="256">
        <f t="shared" si="0"/>
        <v>2878450.2644137028</v>
      </c>
      <c r="D34" s="263">
        <f t="shared" si="1"/>
        <v>903657.95024849998</v>
      </c>
      <c r="E34" s="256">
        <f t="shared" si="2"/>
        <v>1974792.3141652029</v>
      </c>
      <c r="F34" s="240">
        <f t="shared" si="3"/>
        <v>62328912.555197008</v>
      </c>
    </row>
    <row r="35" spans="2:6" x14ac:dyDescent="0.25">
      <c r="B35" s="171">
        <v>23</v>
      </c>
      <c r="C35" s="256">
        <f t="shared" si="0"/>
        <v>2878450.2644137028</v>
      </c>
      <c r="D35" s="263">
        <f t="shared" si="1"/>
        <v>875906.25571689499</v>
      </c>
      <c r="E35" s="256">
        <f t="shared" si="2"/>
        <v>2002544.0086968078</v>
      </c>
      <c r="F35" s="240">
        <f t="shared" si="3"/>
        <v>60326368.546500199</v>
      </c>
    </row>
    <row r="36" spans="2:6" x14ac:dyDescent="0.25">
      <c r="B36" s="171">
        <v>24</v>
      </c>
      <c r="C36" s="256">
        <f t="shared" si="0"/>
        <v>2878450.2644137028</v>
      </c>
      <c r="D36" s="263">
        <f t="shared" si="1"/>
        <v>847764.56749134499</v>
      </c>
      <c r="E36" s="256">
        <f t="shared" si="2"/>
        <v>2030685.6969223577</v>
      </c>
      <c r="F36" s="240">
        <f t="shared" si="3"/>
        <v>58295682.849577844</v>
      </c>
    </row>
    <row r="37" spans="2:6" x14ac:dyDescent="0.25">
      <c r="B37" s="171">
        <v>25</v>
      </c>
      <c r="C37" s="256">
        <f t="shared" si="0"/>
        <v>2878450.2644137028</v>
      </c>
      <c r="D37" s="263">
        <f t="shared" si="1"/>
        <v>819227.40500268538</v>
      </c>
      <c r="E37" s="256">
        <f t="shared" si="2"/>
        <v>2059222.8594110175</v>
      </c>
      <c r="F37" s="240">
        <f t="shared" si="3"/>
        <v>56236459.990166828</v>
      </c>
    </row>
    <row r="38" spans="2:6" x14ac:dyDescent="0.25">
      <c r="B38" s="171">
        <v>26</v>
      </c>
      <c r="C38" s="256">
        <f t="shared" si="0"/>
        <v>2878450.2644137028</v>
      </c>
      <c r="D38" s="263">
        <f t="shared" si="1"/>
        <v>790289.21066348464</v>
      </c>
      <c r="E38" s="256">
        <f t="shared" si="2"/>
        <v>2088161.0537502181</v>
      </c>
      <c r="F38" s="240">
        <f t="shared" si="3"/>
        <v>54148298.936416611</v>
      </c>
    </row>
    <row r="39" spans="2:6" x14ac:dyDescent="0.25">
      <c r="B39" s="171">
        <v>27</v>
      </c>
      <c r="C39" s="256">
        <f t="shared" si="0"/>
        <v>2878450.2644137028</v>
      </c>
      <c r="D39" s="263">
        <f t="shared" si="1"/>
        <v>760944.34878570924</v>
      </c>
      <c r="E39" s="256">
        <f t="shared" si="2"/>
        <v>2117505.9156279936</v>
      </c>
      <c r="F39" s="240">
        <f t="shared" si="3"/>
        <v>52030793.020788617</v>
      </c>
    </row>
    <row r="40" spans="2:6" x14ac:dyDescent="0.25">
      <c r="B40" s="171">
        <v>28</v>
      </c>
      <c r="C40" s="256">
        <f t="shared" si="0"/>
        <v>2878450.2644137028</v>
      </c>
      <c r="D40" s="263">
        <f t="shared" si="1"/>
        <v>731187.10448317812</v>
      </c>
      <c r="E40" s="256">
        <f t="shared" si="2"/>
        <v>2147263.1599305244</v>
      </c>
      <c r="F40" s="240">
        <f t="shared" si="3"/>
        <v>49883529.86085809</v>
      </c>
    </row>
    <row r="41" spans="2:6" x14ac:dyDescent="0.25">
      <c r="B41" s="171">
        <v>29</v>
      </c>
      <c r="C41" s="256">
        <f t="shared" si="0"/>
        <v>2878450.2644137028</v>
      </c>
      <c r="D41" s="263">
        <f t="shared" si="1"/>
        <v>701011.68255859404</v>
      </c>
      <c r="E41" s="256">
        <f t="shared" si="2"/>
        <v>2177438.581855109</v>
      </c>
      <c r="F41" s="240">
        <f t="shared" si="3"/>
        <v>47706091.279002979</v>
      </c>
    </row>
    <row r="42" spans="2:6" x14ac:dyDescent="0.25">
      <c r="B42" s="171">
        <v>30</v>
      </c>
      <c r="C42" s="256">
        <f t="shared" si="0"/>
        <v>2878450.2644137028</v>
      </c>
      <c r="D42" s="263">
        <f t="shared" si="1"/>
        <v>670412.20637493348</v>
      </c>
      <c r="E42" s="256">
        <f t="shared" si="2"/>
        <v>2208038.0580387693</v>
      </c>
      <c r="F42" s="240">
        <f t="shared" si="3"/>
        <v>45498053.220964208</v>
      </c>
    </row>
    <row r="43" spans="2:6" x14ac:dyDescent="0.25">
      <c r="B43" s="171">
        <v>31</v>
      </c>
      <c r="C43" s="256">
        <f t="shared" si="0"/>
        <v>2878450.2644137028</v>
      </c>
      <c r="D43" s="263">
        <f t="shared" si="1"/>
        <v>639382.71671097679</v>
      </c>
      <c r="E43" s="256">
        <f t="shared" si="2"/>
        <v>2239067.547702726</v>
      </c>
      <c r="F43" s="240">
        <f t="shared" si="3"/>
        <v>43258985.673261479</v>
      </c>
    </row>
    <row r="44" spans="2:6" x14ac:dyDescent="0.25">
      <c r="B44" s="171">
        <v>32</v>
      </c>
      <c r="C44" s="256">
        <f t="shared" si="0"/>
        <v>2878450.2644137028</v>
      </c>
      <c r="D44" s="263">
        <f t="shared" si="1"/>
        <v>607917.17060075537</v>
      </c>
      <c r="E44" s="256">
        <f t="shared" si="2"/>
        <v>2270533.0938129472</v>
      </c>
      <c r="F44" s="240">
        <f t="shared" si="3"/>
        <v>40988452.579448529</v>
      </c>
    </row>
    <row r="45" spans="2:6" x14ac:dyDescent="0.25">
      <c r="B45" s="171">
        <v>33</v>
      </c>
      <c r="C45" s="256">
        <f t="shared" si="0"/>
        <v>2878450.2644137028</v>
      </c>
      <c r="D45" s="263">
        <f t="shared" si="1"/>
        <v>576009.44015668926</v>
      </c>
      <c r="E45" s="256">
        <f t="shared" si="2"/>
        <v>2302440.8242570134</v>
      </c>
      <c r="F45" s="240">
        <f t="shared" si="3"/>
        <v>38686011.755191512</v>
      </c>
    </row>
    <row r="46" spans="2:6" x14ac:dyDescent="0.25">
      <c r="B46" s="171">
        <v>34</v>
      </c>
      <c r="C46" s="256">
        <f t="shared" si="0"/>
        <v>2878450.2644137028</v>
      </c>
      <c r="D46" s="263">
        <f t="shared" si="1"/>
        <v>543653.31137618597</v>
      </c>
      <c r="E46" s="256">
        <f t="shared" si="2"/>
        <v>2334796.9530375167</v>
      </c>
      <c r="F46" s="240">
        <f t="shared" si="3"/>
        <v>36351214.802153997</v>
      </c>
    </row>
    <row r="47" spans="2:6" x14ac:dyDescent="0.25">
      <c r="B47" s="171">
        <v>35</v>
      </c>
      <c r="C47" s="256">
        <f t="shared" si="0"/>
        <v>2878450.2644137028</v>
      </c>
      <c r="D47" s="263">
        <f t="shared" si="1"/>
        <v>510842.48293146939</v>
      </c>
      <c r="E47" s="256">
        <f t="shared" si="2"/>
        <v>2367607.7814822332</v>
      </c>
      <c r="F47" s="240">
        <f t="shared" si="3"/>
        <v>33983607.020671763</v>
      </c>
    </row>
    <row r="48" spans="2:6" x14ac:dyDescent="0.25">
      <c r="B48" s="171">
        <v>36</v>
      </c>
      <c r="C48" s="256">
        <f t="shared" si="0"/>
        <v>2878450.2644137028</v>
      </c>
      <c r="D48" s="263">
        <f t="shared" si="1"/>
        <v>477570.56494240172</v>
      </c>
      <c r="E48" s="256">
        <f t="shared" si="2"/>
        <v>2400879.6994713009</v>
      </c>
      <c r="F48" s="240">
        <f t="shared" si="3"/>
        <v>31582727.32120046</v>
      </c>
    </row>
    <row r="49" spans="2:6" x14ac:dyDescent="0.25">
      <c r="B49" s="171">
        <v>37</v>
      </c>
      <c r="C49" s="256">
        <f t="shared" si="0"/>
        <v>2878450.2644137028</v>
      </c>
      <c r="D49" s="263">
        <f t="shared" si="1"/>
        <v>443831.07773205941</v>
      </c>
      <c r="E49" s="256">
        <f t="shared" si="2"/>
        <v>2434619.1866816431</v>
      </c>
      <c r="F49" s="240">
        <f t="shared" si="3"/>
        <v>29148108.134518817</v>
      </c>
    </row>
    <row r="50" spans="2:6" x14ac:dyDescent="0.25">
      <c r="B50" s="171">
        <v>38</v>
      </c>
      <c r="C50" s="256">
        <f t="shared" si="0"/>
        <v>2878450.2644137028</v>
      </c>
      <c r="D50" s="263">
        <f t="shared" si="1"/>
        <v>409617.45056482236</v>
      </c>
      <c r="E50" s="256">
        <f t="shared" si="2"/>
        <v>2468832.8138488806</v>
      </c>
      <c r="F50" s="240">
        <f t="shared" si="3"/>
        <v>26679275.320669938</v>
      </c>
    </row>
    <row r="51" spans="2:6" x14ac:dyDescent="0.25">
      <c r="B51" s="171">
        <v>39</v>
      </c>
      <c r="C51" s="256">
        <f t="shared" si="0"/>
        <v>2878450.2644137028</v>
      </c>
      <c r="D51" s="263">
        <f t="shared" si="1"/>
        <v>374923.02036672854</v>
      </c>
      <c r="E51" s="256">
        <f t="shared" si="2"/>
        <v>2503527.244046974</v>
      </c>
      <c r="F51" s="240">
        <f t="shared" si="3"/>
        <v>24175748.076622963</v>
      </c>
    </row>
    <row r="52" spans="2:6" x14ac:dyDescent="0.25">
      <c r="B52" s="171">
        <v>40</v>
      </c>
      <c r="C52" s="256">
        <f t="shared" si="0"/>
        <v>2878450.2644137028</v>
      </c>
      <c r="D52" s="263">
        <f t="shared" si="1"/>
        <v>339741.03042784613</v>
      </c>
      <c r="E52" s="256">
        <f t="shared" si="2"/>
        <v>2538709.2339858566</v>
      </c>
      <c r="F52" s="240">
        <f t="shared" si="3"/>
        <v>21637038.842637107</v>
      </c>
    </row>
    <row r="53" spans="2:6" x14ac:dyDescent="0.25">
      <c r="B53" s="171">
        <v>41</v>
      </c>
      <c r="C53" s="256">
        <f t="shared" si="0"/>
        <v>2878450.2644137028</v>
      </c>
      <c r="D53" s="263">
        <f t="shared" si="1"/>
        <v>304064.62908641039</v>
      </c>
      <c r="E53" s="256">
        <f t="shared" si="2"/>
        <v>2574385.6353272926</v>
      </c>
      <c r="F53" s="240">
        <f t="shared" si="3"/>
        <v>19062653.207309812</v>
      </c>
    </row>
    <row r="54" spans="2:6" x14ac:dyDescent="0.25">
      <c r="B54" s="171">
        <v>42</v>
      </c>
      <c r="C54" s="256">
        <f t="shared" si="0"/>
        <v>2878450.2644137028</v>
      </c>
      <c r="D54" s="263">
        <f t="shared" si="1"/>
        <v>267886.8683944685</v>
      </c>
      <c r="E54" s="256">
        <f t="shared" si="2"/>
        <v>2610563.3960192343</v>
      </c>
      <c r="F54" s="240">
        <f t="shared" si="3"/>
        <v>16452089.811290577</v>
      </c>
    </row>
    <row r="55" spans="2:6" x14ac:dyDescent="0.25">
      <c r="B55" s="171">
        <v>43</v>
      </c>
      <c r="C55" s="256">
        <f t="shared" si="0"/>
        <v>2878450.2644137028</v>
      </c>
      <c r="D55" s="263">
        <f t="shared" si="1"/>
        <v>231200.70276477261</v>
      </c>
      <c r="E55" s="256">
        <f t="shared" si="2"/>
        <v>2647249.56164893</v>
      </c>
      <c r="F55" s="240">
        <f t="shared" si="3"/>
        <v>13804840.249641648</v>
      </c>
    </row>
    <row r="56" spans="2:6" x14ac:dyDescent="0.25">
      <c r="B56" s="171">
        <v>44</v>
      </c>
      <c r="C56" s="256">
        <f t="shared" si="0"/>
        <v>2878450.2644137028</v>
      </c>
      <c r="D56" s="263">
        <f t="shared" si="1"/>
        <v>193998.98759865799</v>
      </c>
      <c r="E56" s="256">
        <f t="shared" si="2"/>
        <v>2684451.2768150447</v>
      </c>
      <c r="F56" s="240">
        <f t="shared" si="3"/>
        <v>11120388.972826604</v>
      </c>
    </row>
    <row r="57" spans="2:6" x14ac:dyDescent="0.25">
      <c r="B57" s="171">
        <v>45</v>
      </c>
      <c r="C57" s="256">
        <f t="shared" si="0"/>
        <v>2878450.2644137028</v>
      </c>
      <c r="D57" s="263">
        <f t="shared" si="1"/>
        <v>156274.47789463864</v>
      </c>
      <c r="E57" s="256">
        <f t="shared" si="2"/>
        <v>2722175.7865190641</v>
      </c>
      <c r="F57" s="240">
        <f t="shared" si="3"/>
        <v>8398213.1863075402</v>
      </c>
    </row>
    <row r="58" spans="2:6" x14ac:dyDescent="0.25">
      <c r="B58" s="171">
        <v>46</v>
      </c>
      <c r="C58" s="256">
        <f t="shared" si="0"/>
        <v>2878450.2644137028</v>
      </c>
      <c r="D58" s="263">
        <f t="shared" si="1"/>
        <v>118019.82683744964</v>
      </c>
      <c r="E58" s="256">
        <f t="shared" si="2"/>
        <v>2760430.437576253</v>
      </c>
      <c r="F58" s="240">
        <f t="shared" si="3"/>
        <v>5637782.7487312872</v>
      </c>
    </row>
    <row r="59" spans="2:6" x14ac:dyDescent="0.25">
      <c r="B59" s="171">
        <v>47</v>
      </c>
      <c r="C59" s="256">
        <f t="shared" si="0"/>
        <v>2878450.2644137028</v>
      </c>
      <c r="D59" s="263">
        <f t="shared" si="1"/>
        <v>79227.584367261341</v>
      </c>
      <c r="E59" s="256">
        <f t="shared" si="2"/>
        <v>2799222.6800464415</v>
      </c>
      <c r="F59" s="240">
        <f t="shared" si="3"/>
        <v>2838560.0686848457</v>
      </c>
    </row>
    <row r="60" spans="2:6" x14ac:dyDescent="0.25">
      <c r="B60" s="171">
        <v>48</v>
      </c>
      <c r="C60" s="256">
        <f t="shared" si="0"/>
        <v>2878450.2644137028</v>
      </c>
      <c r="D60" s="263">
        <f t="shared" si="1"/>
        <v>39890.195728786639</v>
      </c>
      <c r="E60" s="256">
        <f t="shared" si="2"/>
        <v>2838560.068684916</v>
      </c>
      <c r="F60" s="240">
        <f t="shared" si="3"/>
        <v>-7.0314854383468628E-8</v>
      </c>
    </row>
  </sheetData>
  <mergeCells count="1">
    <mergeCell ref="H17:O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02B0D-8496-48AC-9FD1-817BDCEAB52E}">
  <dimension ref="A1:Q54"/>
  <sheetViews>
    <sheetView topLeftCell="A4" workbookViewId="0">
      <selection activeCell="B9" sqref="B9"/>
    </sheetView>
  </sheetViews>
  <sheetFormatPr baseColWidth="10" defaultColWidth="9.140625" defaultRowHeight="15.75" x14ac:dyDescent="0.25"/>
  <cols>
    <col min="1" max="1" width="13.140625" style="70" customWidth="1"/>
    <col min="2" max="2" width="73.7109375" style="70" bestFit="1" customWidth="1"/>
    <col min="3" max="3" width="20.140625" style="70" customWidth="1"/>
    <col min="4" max="4" width="17.7109375" style="70" bestFit="1" customWidth="1"/>
    <col min="5" max="8" width="16.140625" style="70" bestFit="1" customWidth="1"/>
    <col min="9" max="13" width="12.85546875" style="70" bestFit="1" customWidth="1"/>
    <col min="14" max="16384" width="9.140625" style="70"/>
  </cols>
  <sheetData>
    <row r="1" spans="1:13" x14ac:dyDescent="0.25">
      <c r="A1" s="120"/>
      <c r="B1" s="120"/>
      <c r="C1" s="120"/>
      <c r="D1" s="120"/>
      <c r="E1" s="119"/>
      <c r="F1" s="119"/>
      <c r="G1" s="119"/>
      <c r="H1" s="119"/>
      <c r="I1" s="122"/>
    </row>
    <row r="2" spans="1:13" x14ac:dyDescent="0.25">
      <c r="A2" s="120"/>
      <c r="B2" s="93" t="s">
        <v>193</v>
      </c>
      <c r="C2" s="114"/>
      <c r="D2" s="114" t="s">
        <v>194</v>
      </c>
      <c r="E2" s="124" t="s">
        <v>195</v>
      </c>
      <c r="F2" s="93" t="s">
        <v>196</v>
      </c>
      <c r="G2" s="124" t="s">
        <v>197</v>
      </c>
      <c r="H2" s="93" t="s">
        <v>198</v>
      </c>
      <c r="I2" s="122"/>
    </row>
    <row r="3" spans="1:13" x14ac:dyDescent="0.25">
      <c r="A3" s="120"/>
      <c r="B3" s="93" t="s">
        <v>199</v>
      </c>
      <c r="C3" s="114"/>
      <c r="D3" s="126">
        <v>0</v>
      </c>
      <c r="E3" s="125">
        <v>0.15</v>
      </c>
      <c r="F3" s="125">
        <v>0.15</v>
      </c>
      <c r="G3" s="125">
        <v>0.12</v>
      </c>
      <c r="H3" s="125">
        <v>0.1</v>
      </c>
      <c r="I3" s="122"/>
    </row>
    <row r="4" spans="1:13" x14ac:dyDescent="0.25">
      <c r="A4" s="120"/>
      <c r="B4" s="93" t="s">
        <v>200</v>
      </c>
      <c r="C4" s="114"/>
      <c r="D4" s="126">
        <v>0.1</v>
      </c>
      <c r="E4" s="123">
        <v>0.1</v>
      </c>
      <c r="F4" s="123">
        <v>0.1</v>
      </c>
      <c r="G4" s="123">
        <v>0.1</v>
      </c>
      <c r="H4" s="123">
        <v>0.1</v>
      </c>
      <c r="I4" s="122"/>
    </row>
    <row r="5" spans="1:13" x14ac:dyDescent="0.25">
      <c r="A5" s="120"/>
      <c r="B5" s="120"/>
      <c r="C5" s="120"/>
      <c r="D5" s="122">
        <v>0.90923832486209755</v>
      </c>
      <c r="E5" s="119"/>
      <c r="F5" s="119"/>
      <c r="G5" s="119"/>
      <c r="H5" s="119"/>
    </row>
    <row r="6" spans="1:13" x14ac:dyDescent="0.25">
      <c r="A6" s="113"/>
      <c r="B6" s="93" t="s">
        <v>201</v>
      </c>
      <c r="C6" s="93"/>
      <c r="D6" s="93" t="s">
        <v>202</v>
      </c>
      <c r="E6" s="114" t="s">
        <v>203</v>
      </c>
      <c r="F6" s="93" t="s">
        <v>204</v>
      </c>
      <c r="G6" s="93" t="s">
        <v>205</v>
      </c>
      <c r="H6" s="93" t="s">
        <v>206</v>
      </c>
      <c r="I6" s="114" t="s">
        <v>207</v>
      </c>
      <c r="J6" s="114" t="s">
        <v>208</v>
      </c>
      <c r="K6" s="114" t="s">
        <v>209</v>
      </c>
      <c r="L6" s="114" t="s">
        <v>210</v>
      </c>
      <c r="M6" s="114" t="s">
        <v>211</v>
      </c>
    </row>
    <row r="7" spans="1:13" x14ac:dyDescent="0.25">
      <c r="A7" s="314" t="s">
        <v>212</v>
      </c>
      <c r="B7" s="71" t="s">
        <v>213</v>
      </c>
      <c r="C7" s="127">
        <v>1083.95795175938</v>
      </c>
      <c r="D7" s="127">
        <f>C7*$D$5</f>
        <v>985.57611227864902</v>
      </c>
      <c r="E7" s="128">
        <f t="shared" ref="E7:E23" si="0">+D7*(1+$E$3)</f>
        <v>1133.4125291204464</v>
      </c>
      <c r="F7" s="129">
        <f>+E7*(1+$F$3)</f>
        <v>1303.4244084885133</v>
      </c>
      <c r="G7" s="129">
        <f t="shared" ref="G7:G23" si="1">+F7*(1+$G$3)</f>
        <v>1459.8353375071351</v>
      </c>
      <c r="H7" s="129">
        <f t="shared" ref="H7:H23" si="2">+G7*(1+$H$3)</f>
        <v>1605.8188712578487</v>
      </c>
      <c r="I7" s="118">
        <v>160000</v>
      </c>
      <c r="J7" s="118">
        <f t="shared" ref="J7:M23" si="3">+I7*(1+$D$4)</f>
        <v>176000</v>
      </c>
      <c r="K7" s="118">
        <f t="shared" si="3"/>
        <v>193600.00000000003</v>
      </c>
      <c r="L7" s="118">
        <f t="shared" si="3"/>
        <v>212960.00000000006</v>
      </c>
      <c r="M7" s="118">
        <f t="shared" si="3"/>
        <v>234256.00000000009</v>
      </c>
    </row>
    <row r="8" spans="1:13" x14ac:dyDescent="0.25">
      <c r="A8" s="314"/>
      <c r="B8" s="71" t="s">
        <v>214</v>
      </c>
      <c r="C8" s="127">
        <v>650.37477105563073</v>
      </c>
      <c r="D8" s="127">
        <f t="shared" ref="D8:D23" si="4">C8*$D$5</f>
        <v>591.34566736719194</v>
      </c>
      <c r="E8" s="130">
        <f t="shared" si="0"/>
        <v>680.04751747227067</v>
      </c>
      <c r="F8" s="129">
        <f t="shared" ref="F8:F22" si="5">+E8*(1+$F$3)</f>
        <v>782.05464509311116</v>
      </c>
      <c r="G8" s="131">
        <f t="shared" si="1"/>
        <v>875.90120250428458</v>
      </c>
      <c r="H8" s="131">
        <f t="shared" si="2"/>
        <v>963.49132275471311</v>
      </c>
      <c r="I8" s="118">
        <v>140000</v>
      </c>
      <c r="J8" s="118">
        <f t="shared" si="3"/>
        <v>154000</v>
      </c>
      <c r="K8" s="118">
        <f t="shared" si="3"/>
        <v>169400</v>
      </c>
      <c r="L8" s="118">
        <f t="shared" si="3"/>
        <v>186340.00000000003</v>
      </c>
      <c r="M8" s="118">
        <f t="shared" si="3"/>
        <v>204974.00000000006</v>
      </c>
    </row>
    <row r="9" spans="1:13" x14ac:dyDescent="0.25">
      <c r="A9" s="315" t="s">
        <v>215</v>
      </c>
      <c r="B9" s="121" t="s">
        <v>216</v>
      </c>
      <c r="C9" s="129">
        <v>21.607885133958913</v>
      </c>
      <c r="D9" s="127">
        <f t="shared" si="4"/>
        <v>19.646717283013423</v>
      </c>
      <c r="E9" s="131">
        <f t="shared" si="0"/>
        <v>22.593724875465433</v>
      </c>
      <c r="F9" s="129">
        <f t="shared" si="5"/>
        <v>25.982783606785247</v>
      </c>
      <c r="G9" s="131">
        <f t="shared" si="1"/>
        <v>29.10071763959948</v>
      </c>
      <c r="H9" s="131">
        <f t="shared" si="2"/>
        <v>32.010789403559428</v>
      </c>
      <c r="I9" s="118">
        <v>70000</v>
      </c>
      <c r="J9" s="118">
        <f t="shared" si="3"/>
        <v>77000</v>
      </c>
      <c r="K9" s="118">
        <f t="shared" si="3"/>
        <v>84700</v>
      </c>
      <c r="L9" s="118">
        <f t="shared" si="3"/>
        <v>93170.000000000015</v>
      </c>
      <c r="M9" s="118">
        <f t="shared" si="3"/>
        <v>102487.00000000003</v>
      </c>
    </row>
    <row r="10" spans="1:13" x14ac:dyDescent="0.25">
      <c r="A10" s="314"/>
      <c r="B10" s="115" t="s">
        <v>217</v>
      </c>
      <c r="C10" s="131">
        <v>64.823655401876735</v>
      </c>
      <c r="D10" s="127">
        <f t="shared" si="4"/>
        <v>58.940151849040262</v>
      </c>
      <c r="E10" s="131">
        <f t="shared" si="0"/>
        <v>67.781174626396293</v>
      </c>
      <c r="F10" s="129">
        <f t="shared" si="5"/>
        <v>77.948350820355728</v>
      </c>
      <c r="G10" s="131">
        <f t="shared" si="1"/>
        <v>87.302152918798427</v>
      </c>
      <c r="H10" s="131">
        <f t="shared" si="2"/>
        <v>96.032368210678271</v>
      </c>
      <c r="I10" s="118">
        <v>50000</v>
      </c>
      <c r="J10" s="118">
        <f t="shared" si="3"/>
        <v>55000.000000000007</v>
      </c>
      <c r="K10" s="118">
        <f t="shared" si="3"/>
        <v>60500.000000000015</v>
      </c>
      <c r="L10" s="118">
        <f t="shared" si="3"/>
        <v>66550.000000000015</v>
      </c>
      <c r="M10" s="118">
        <f t="shared" si="3"/>
        <v>73205.000000000029</v>
      </c>
    </row>
    <row r="11" spans="1:13" x14ac:dyDescent="0.25">
      <c r="A11" s="314"/>
      <c r="B11" s="115" t="s">
        <v>218</v>
      </c>
      <c r="C11" s="131">
        <v>64.823655401876735</v>
      </c>
      <c r="D11" s="127">
        <f t="shared" si="4"/>
        <v>58.940151849040262</v>
      </c>
      <c r="E11" s="131">
        <f t="shared" si="0"/>
        <v>67.781174626396293</v>
      </c>
      <c r="F11" s="129">
        <f t="shared" si="5"/>
        <v>77.948350820355728</v>
      </c>
      <c r="G11" s="131">
        <f t="shared" si="1"/>
        <v>87.302152918798427</v>
      </c>
      <c r="H11" s="131">
        <f t="shared" si="2"/>
        <v>96.032368210678271</v>
      </c>
      <c r="I11" s="118">
        <v>60000</v>
      </c>
      <c r="J11" s="118">
        <f t="shared" si="3"/>
        <v>66000</v>
      </c>
      <c r="K11" s="118">
        <f t="shared" si="3"/>
        <v>72600</v>
      </c>
      <c r="L11" s="118">
        <f t="shared" si="3"/>
        <v>79860</v>
      </c>
      <c r="M11" s="118">
        <f t="shared" si="3"/>
        <v>87846</v>
      </c>
    </row>
    <row r="12" spans="1:13" x14ac:dyDescent="0.25">
      <c r="A12" s="314"/>
      <c r="B12" s="115" t="s">
        <v>219</v>
      </c>
      <c r="C12" s="131">
        <v>86.431540535835651</v>
      </c>
      <c r="D12" s="127">
        <f t="shared" si="4"/>
        <v>78.586869132053693</v>
      </c>
      <c r="E12" s="131">
        <f t="shared" si="0"/>
        <v>90.374899501861734</v>
      </c>
      <c r="F12" s="129">
        <f t="shared" si="5"/>
        <v>103.93113442714099</v>
      </c>
      <c r="G12" s="131">
        <f t="shared" si="1"/>
        <v>116.40287055839792</v>
      </c>
      <c r="H12" s="131">
        <f t="shared" si="2"/>
        <v>128.04315761423771</v>
      </c>
      <c r="I12" s="118">
        <v>50000</v>
      </c>
      <c r="J12" s="118">
        <f t="shared" si="3"/>
        <v>55000.000000000007</v>
      </c>
      <c r="K12" s="118">
        <f t="shared" si="3"/>
        <v>60500.000000000015</v>
      </c>
      <c r="L12" s="118">
        <f t="shared" si="3"/>
        <v>66550.000000000015</v>
      </c>
      <c r="M12" s="118">
        <f t="shared" si="3"/>
        <v>73205.000000000029</v>
      </c>
    </row>
    <row r="13" spans="1:13" x14ac:dyDescent="0.25">
      <c r="A13" s="314"/>
      <c r="B13" s="115" t="s">
        <v>220</v>
      </c>
      <c r="C13" s="131">
        <v>86.431540535835651</v>
      </c>
      <c r="D13" s="127">
        <f t="shared" si="4"/>
        <v>78.586869132053693</v>
      </c>
      <c r="E13" s="131">
        <f t="shared" si="0"/>
        <v>90.374899501861734</v>
      </c>
      <c r="F13" s="129">
        <f t="shared" si="5"/>
        <v>103.93113442714099</v>
      </c>
      <c r="G13" s="131">
        <f t="shared" si="1"/>
        <v>116.40287055839792</v>
      </c>
      <c r="H13" s="131">
        <f t="shared" si="2"/>
        <v>128.04315761423771</v>
      </c>
      <c r="I13" s="118">
        <v>60000</v>
      </c>
      <c r="J13" s="118">
        <f t="shared" si="3"/>
        <v>66000</v>
      </c>
      <c r="K13" s="118">
        <f t="shared" si="3"/>
        <v>72600</v>
      </c>
      <c r="L13" s="118">
        <f t="shared" si="3"/>
        <v>79860</v>
      </c>
      <c r="M13" s="118">
        <f t="shared" si="3"/>
        <v>87846</v>
      </c>
    </row>
    <row r="14" spans="1:13" x14ac:dyDescent="0.25">
      <c r="A14" s="314"/>
      <c r="B14" s="115" t="s">
        <v>221</v>
      </c>
      <c r="C14" s="131">
        <v>64.823655401876735</v>
      </c>
      <c r="D14" s="127">
        <f t="shared" si="4"/>
        <v>58.940151849040262</v>
      </c>
      <c r="E14" s="131">
        <f t="shared" si="0"/>
        <v>67.781174626396293</v>
      </c>
      <c r="F14" s="129">
        <f t="shared" si="5"/>
        <v>77.948350820355728</v>
      </c>
      <c r="G14" s="131">
        <f t="shared" si="1"/>
        <v>87.302152918798427</v>
      </c>
      <c r="H14" s="131">
        <f t="shared" si="2"/>
        <v>96.032368210678271</v>
      </c>
      <c r="I14" s="118">
        <v>40000</v>
      </c>
      <c r="J14" s="118">
        <f t="shared" si="3"/>
        <v>44000</v>
      </c>
      <c r="K14" s="118">
        <f t="shared" si="3"/>
        <v>48400.000000000007</v>
      </c>
      <c r="L14" s="118">
        <f t="shared" si="3"/>
        <v>53240.000000000015</v>
      </c>
      <c r="M14" s="118">
        <f t="shared" si="3"/>
        <v>58564.000000000022</v>
      </c>
    </row>
    <row r="15" spans="1:13" x14ac:dyDescent="0.25">
      <c r="A15" s="314"/>
      <c r="B15" s="115" t="s">
        <v>222</v>
      </c>
      <c r="C15" s="131">
        <v>43.215770267917826</v>
      </c>
      <c r="D15" s="127">
        <f t="shared" si="4"/>
        <v>39.293434566026846</v>
      </c>
      <c r="E15" s="131">
        <f t="shared" si="0"/>
        <v>45.187449750930867</v>
      </c>
      <c r="F15" s="129">
        <f t="shared" si="5"/>
        <v>51.965567213570495</v>
      </c>
      <c r="G15" s="131">
        <f t="shared" si="1"/>
        <v>58.201435279198961</v>
      </c>
      <c r="H15" s="131">
        <f t="shared" si="2"/>
        <v>64.021578807118857</v>
      </c>
      <c r="I15" s="118">
        <v>40000</v>
      </c>
      <c r="J15" s="118">
        <f t="shared" si="3"/>
        <v>44000</v>
      </c>
      <c r="K15" s="118">
        <f t="shared" si="3"/>
        <v>48400.000000000007</v>
      </c>
      <c r="L15" s="118">
        <f t="shared" si="3"/>
        <v>53240.000000000015</v>
      </c>
      <c r="M15" s="118">
        <f t="shared" si="3"/>
        <v>58564.000000000022</v>
      </c>
    </row>
    <row r="16" spans="1:13" x14ac:dyDescent="0.25">
      <c r="A16" s="314" t="s">
        <v>223</v>
      </c>
      <c r="B16" s="115" t="s">
        <v>224</v>
      </c>
      <c r="C16" s="131">
        <v>108.43246850698905</v>
      </c>
      <c r="D16" s="127">
        <f t="shared" si="4"/>
        <v>98.590956025956871</v>
      </c>
      <c r="E16" s="131">
        <f t="shared" si="0"/>
        <v>113.37959942985039</v>
      </c>
      <c r="F16" s="129">
        <f t="shared" si="5"/>
        <v>130.38653934432793</v>
      </c>
      <c r="G16" s="131">
        <f t="shared" si="1"/>
        <v>146.03292406564731</v>
      </c>
      <c r="H16" s="131">
        <f t="shared" si="2"/>
        <v>160.63621647221206</v>
      </c>
      <c r="I16" s="118">
        <v>40000</v>
      </c>
      <c r="J16" s="118">
        <f t="shared" si="3"/>
        <v>44000</v>
      </c>
      <c r="K16" s="118">
        <f t="shared" si="3"/>
        <v>48400.000000000007</v>
      </c>
      <c r="L16" s="118">
        <f t="shared" si="3"/>
        <v>53240.000000000015</v>
      </c>
      <c r="M16" s="118">
        <f t="shared" si="3"/>
        <v>58564.000000000022</v>
      </c>
    </row>
    <row r="17" spans="1:13" x14ac:dyDescent="0.25">
      <c r="A17" s="314"/>
      <c r="B17" s="115" t="s">
        <v>225</v>
      </c>
      <c r="C17" s="131">
        <v>36.144156168996354</v>
      </c>
      <c r="D17" s="127">
        <f t="shared" si="4"/>
        <v>32.863652008652295</v>
      </c>
      <c r="E17" s="131">
        <f t="shared" si="0"/>
        <v>37.793199809950139</v>
      </c>
      <c r="F17" s="129">
        <f t="shared" si="5"/>
        <v>43.462179781442657</v>
      </c>
      <c r="G17" s="131">
        <f t="shared" si="1"/>
        <v>48.677641355215783</v>
      </c>
      <c r="H17" s="131">
        <f t="shared" si="2"/>
        <v>53.545405490737366</v>
      </c>
      <c r="I17" s="118">
        <v>35000</v>
      </c>
      <c r="J17" s="118">
        <f t="shared" si="3"/>
        <v>38500</v>
      </c>
      <c r="K17" s="118">
        <f t="shared" si="3"/>
        <v>42350</v>
      </c>
      <c r="L17" s="118">
        <f t="shared" si="3"/>
        <v>46585.000000000007</v>
      </c>
      <c r="M17" s="118">
        <f t="shared" si="3"/>
        <v>51243.500000000015</v>
      </c>
    </row>
    <row r="18" spans="1:13" x14ac:dyDescent="0.25">
      <c r="A18" s="314"/>
      <c r="B18" s="115" t="s">
        <v>226</v>
      </c>
      <c r="C18" s="131">
        <v>18.072078084498177</v>
      </c>
      <c r="D18" s="127">
        <f t="shared" si="4"/>
        <v>16.431826004326147</v>
      </c>
      <c r="E18" s="131">
        <f t="shared" si="0"/>
        <v>18.896599904975069</v>
      </c>
      <c r="F18" s="129">
        <f t="shared" si="5"/>
        <v>21.731089890721329</v>
      </c>
      <c r="G18" s="131">
        <f t="shared" si="1"/>
        <v>24.338820677607892</v>
      </c>
      <c r="H18" s="131">
        <f t="shared" si="2"/>
        <v>26.772702745368683</v>
      </c>
      <c r="I18" s="118">
        <v>35000</v>
      </c>
      <c r="J18" s="118">
        <f t="shared" si="3"/>
        <v>38500</v>
      </c>
      <c r="K18" s="118">
        <f t="shared" si="3"/>
        <v>42350</v>
      </c>
      <c r="L18" s="118">
        <f t="shared" si="3"/>
        <v>46585.000000000007</v>
      </c>
      <c r="M18" s="118">
        <f t="shared" si="3"/>
        <v>51243.500000000015</v>
      </c>
    </row>
    <row r="19" spans="1:13" x14ac:dyDescent="0.25">
      <c r="A19" s="314"/>
      <c r="B19" s="115" t="s">
        <v>227</v>
      </c>
      <c r="C19" s="131">
        <v>54.216234253494527</v>
      </c>
      <c r="D19" s="127">
        <f t="shared" si="4"/>
        <v>49.295478012978435</v>
      </c>
      <c r="E19" s="131">
        <f t="shared" si="0"/>
        <v>56.689799714925194</v>
      </c>
      <c r="F19" s="129">
        <f t="shared" si="5"/>
        <v>65.193269672163964</v>
      </c>
      <c r="G19" s="131">
        <f t="shared" si="1"/>
        <v>73.016462032823654</v>
      </c>
      <c r="H19" s="131">
        <f t="shared" si="2"/>
        <v>80.318108236106028</v>
      </c>
      <c r="I19" s="118">
        <v>40000</v>
      </c>
      <c r="J19" s="118">
        <f t="shared" si="3"/>
        <v>44000</v>
      </c>
      <c r="K19" s="118">
        <f t="shared" si="3"/>
        <v>48400.000000000007</v>
      </c>
      <c r="L19" s="118">
        <f t="shared" si="3"/>
        <v>53240.000000000015</v>
      </c>
      <c r="M19" s="118">
        <f t="shared" si="3"/>
        <v>58564.000000000022</v>
      </c>
    </row>
    <row r="20" spans="1:13" x14ac:dyDescent="0.25">
      <c r="A20" s="314"/>
      <c r="B20" s="116" t="s">
        <v>228</v>
      </c>
      <c r="C20" s="131">
        <v>54.216234253494527</v>
      </c>
      <c r="D20" s="127">
        <f t="shared" si="4"/>
        <v>49.295478012978435</v>
      </c>
      <c r="E20" s="131">
        <f t="shared" si="0"/>
        <v>56.689799714925194</v>
      </c>
      <c r="F20" s="129">
        <f t="shared" si="5"/>
        <v>65.193269672163964</v>
      </c>
      <c r="G20" s="131">
        <f t="shared" si="1"/>
        <v>73.016462032823654</v>
      </c>
      <c r="H20" s="131">
        <f t="shared" si="2"/>
        <v>80.318108236106028</v>
      </c>
      <c r="I20" s="118">
        <v>35000</v>
      </c>
      <c r="J20" s="118">
        <f t="shared" si="3"/>
        <v>38500</v>
      </c>
      <c r="K20" s="118">
        <f t="shared" si="3"/>
        <v>42350</v>
      </c>
      <c r="L20" s="118">
        <f t="shared" si="3"/>
        <v>46585.000000000007</v>
      </c>
      <c r="M20" s="118">
        <f t="shared" si="3"/>
        <v>51243.500000000015</v>
      </c>
    </row>
    <row r="21" spans="1:13" x14ac:dyDescent="0.25">
      <c r="A21" s="314"/>
      <c r="B21" s="116" t="s">
        <v>229</v>
      </c>
      <c r="C21" s="132">
        <v>90.36039042249088</v>
      </c>
      <c r="D21" s="127">
        <f t="shared" si="4"/>
        <v>82.15913002163073</v>
      </c>
      <c r="E21" s="131">
        <f t="shared" si="0"/>
        <v>94.482999524875339</v>
      </c>
      <c r="F21" s="129">
        <f t="shared" si="5"/>
        <v>108.65544945360664</v>
      </c>
      <c r="G21" s="131">
        <f t="shared" si="1"/>
        <v>121.69410338803944</v>
      </c>
      <c r="H21" s="131">
        <f t="shared" si="2"/>
        <v>133.86351372684339</v>
      </c>
      <c r="I21" s="118">
        <v>35000</v>
      </c>
      <c r="J21" s="118">
        <f t="shared" si="3"/>
        <v>38500</v>
      </c>
      <c r="K21" s="118">
        <f t="shared" si="3"/>
        <v>42350</v>
      </c>
      <c r="L21" s="118">
        <f t="shared" si="3"/>
        <v>46585.000000000007</v>
      </c>
      <c r="M21" s="118">
        <f t="shared" si="3"/>
        <v>51243.500000000015</v>
      </c>
    </row>
    <row r="22" spans="1:13" x14ac:dyDescent="0.25">
      <c r="A22" s="314" t="s">
        <v>230</v>
      </c>
      <c r="B22" s="116" t="s">
        <v>231</v>
      </c>
      <c r="C22" s="132">
        <v>270.88386060623054</v>
      </c>
      <c r="D22" s="127">
        <f t="shared" si="4"/>
        <v>246.29798764978699</v>
      </c>
      <c r="E22" s="131">
        <f t="shared" si="0"/>
        <v>283.24268579725504</v>
      </c>
      <c r="F22" s="129">
        <f t="shared" si="5"/>
        <v>325.72908866684327</v>
      </c>
      <c r="G22" s="131">
        <f t="shared" si="1"/>
        <v>364.81657930686447</v>
      </c>
      <c r="H22" s="131">
        <f t="shared" si="2"/>
        <v>401.29823723755095</v>
      </c>
      <c r="I22" s="118">
        <v>70000</v>
      </c>
      <c r="J22" s="118">
        <f t="shared" si="3"/>
        <v>77000</v>
      </c>
      <c r="K22" s="118">
        <f t="shared" si="3"/>
        <v>84700</v>
      </c>
      <c r="L22" s="118">
        <f t="shared" si="3"/>
        <v>93170.000000000015</v>
      </c>
      <c r="M22" s="118">
        <f t="shared" si="3"/>
        <v>102487.00000000003</v>
      </c>
    </row>
    <row r="23" spans="1:13" x14ac:dyDescent="0.25">
      <c r="A23" s="314"/>
      <c r="B23" s="116" t="s">
        <v>232</v>
      </c>
      <c r="C23" s="131">
        <v>270.883860606231</v>
      </c>
      <c r="D23" s="127">
        <f t="shared" si="4"/>
        <v>246.29798764978742</v>
      </c>
      <c r="E23" s="131">
        <f t="shared" si="0"/>
        <v>283.24268579725549</v>
      </c>
      <c r="F23" s="129">
        <f>+E23*(1+$F$3)</f>
        <v>325.72908866684378</v>
      </c>
      <c r="G23" s="131">
        <f t="shared" si="1"/>
        <v>364.81657930686509</v>
      </c>
      <c r="H23" s="131">
        <f t="shared" si="2"/>
        <v>401.29823723755163</v>
      </c>
      <c r="I23" s="118">
        <v>60000</v>
      </c>
      <c r="J23" s="118">
        <f t="shared" si="3"/>
        <v>66000</v>
      </c>
      <c r="K23" s="118">
        <f t="shared" si="3"/>
        <v>72600</v>
      </c>
      <c r="L23" s="118">
        <f t="shared" si="3"/>
        <v>79860</v>
      </c>
      <c r="M23" s="118">
        <f t="shared" si="3"/>
        <v>87846</v>
      </c>
    </row>
    <row r="25" spans="1:13" x14ac:dyDescent="0.25">
      <c r="D25" s="93" t="s">
        <v>194</v>
      </c>
      <c r="E25" s="133" t="s">
        <v>195</v>
      </c>
      <c r="F25" s="114" t="s">
        <v>196</v>
      </c>
      <c r="G25" s="124" t="s">
        <v>197</v>
      </c>
      <c r="H25" s="114" t="s">
        <v>198</v>
      </c>
    </row>
    <row r="26" spans="1:13" x14ac:dyDescent="0.25">
      <c r="B26" s="71" t="s">
        <v>233</v>
      </c>
      <c r="C26" s="176"/>
      <c r="D26" s="134">
        <f>+SUMPRODUCT(D7:D23,I7:I23)</f>
        <v>305173606.1380201</v>
      </c>
      <c r="E26" s="118">
        <f>+SUMPRODUCT(E7:E23,J7:J23)</f>
        <v>386044611.76459521</v>
      </c>
      <c r="F26" s="118">
        <f t="shared" ref="F26" si="6">+SUMPRODUCT(F7:F23,K7:K23)</f>
        <v>488346433.88221294</v>
      </c>
      <c r="G26" s="118">
        <f>+SUMPRODUCT(G7:G23,L7:L23)</f>
        <v>601642806.54288661</v>
      </c>
      <c r="H26" s="118">
        <f>+SUMPRODUCT(H7:H23,M7:M23)</f>
        <v>727987795.91689289</v>
      </c>
    </row>
    <row r="28" spans="1:13" x14ac:dyDescent="0.25">
      <c r="D28" s="175">
        <f>'ESTADO DE RESULTADOS'!D47</f>
        <v>24879354.304751679</v>
      </c>
    </row>
    <row r="37" spans="6:17" x14ac:dyDescent="0.25">
      <c r="F37" s="113"/>
      <c r="G37" s="93" t="s">
        <v>201</v>
      </c>
      <c r="H37" s="93" t="s">
        <v>202</v>
      </c>
      <c r="I37" s="114" t="s">
        <v>203</v>
      </c>
      <c r="J37" s="93" t="s">
        <v>204</v>
      </c>
      <c r="K37" s="93" t="s">
        <v>205</v>
      </c>
      <c r="L37" s="93" t="s">
        <v>206</v>
      </c>
      <c r="M37" s="114" t="s">
        <v>207</v>
      </c>
      <c r="N37" s="114" t="s">
        <v>208</v>
      </c>
      <c r="O37" s="114" t="s">
        <v>209</v>
      </c>
      <c r="P37" s="114" t="s">
        <v>210</v>
      </c>
      <c r="Q37" s="114" t="s">
        <v>211</v>
      </c>
    </row>
    <row r="38" spans="6:17" x14ac:dyDescent="0.25">
      <c r="F38" s="314" t="s">
        <v>212</v>
      </c>
      <c r="G38" s="71" t="s">
        <v>213</v>
      </c>
      <c r="H38" s="127">
        <v>1083.95795175938</v>
      </c>
      <c r="I38" s="128">
        <f t="shared" ref="I38:I54" si="7">+H38*(1+$E$3)</f>
        <v>1246.5516445232868</v>
      </c>
      <c r="J38" s="129">
        <f>+I38*(1+$F$3)</f>
        <v>1433.5343912017797</v>
      </c>
      <c r="K38" s="129">
        <f t="shared" ref="K38:K54" si="8">+J38*(1+$G$3)</f>
        <v>1605.5585181459935</v>
      </c>
      <c r="L38" s="129">
        <f t="shared" ref="L38:L54" si="9">+K38*(1+$H$3)</f>
        <v>1766.114369960593</v>
      </c>
      <c r="M38" s="118">
        <v>160000</v>
      </c>
      <c r="N38" s="118">
        <f t="shared" ref="N38:N54" si="10">+M38*(1+$D$4)</f>
        <v>176000</v>
      </c>
      <c r="O38" s="118">
        <f t="shared" ref="O38:O54" si="11">+N38*(1+$D$4)</f>
        <v>193600.00000000003</v>
      </c>
      <c r="P38" s="118">
        <f t="shared" ref="P38:P54" si="12">+O38*(1+$D$4)</f>
        <v>212960.00000000006</v>
      </c>
      <c r="Q38" s="118">
        <f t="shared" ref="Q38:Q54" si="13">+P38*(1+$D$4)</f>
        <v>234256.00000000009</v>
      </c>
    </row>
    <row r="39" spans="6:17" x14ac:dyDescent="0.25">
      <c r="F39" s="314"/>
      <c r="G39" s="71" t="s">
        <v>214</v>
      </c>
      <c r="H39" s="127">
        <v>650.37477105563073</v>
      </c>
      <c r="I39" s="130">
        <f t="shared" si="7"/>
        <v>747.93098671397524</v>
      </c>
      <c r="J39" s="129">
        <f t="shared" ref="J39:J53" si="14">+I39*(1+$F$3)</f>
        <v>860.1206347210715</v>
      </c>
      <c r="K39" s="131">
        <f t="shared" si="8"/>
        <v>963.33511088760019</v>
      </c>
      <c r="L39" s="131">
        <f t="shared" si="9"/>
        <v>1059.6686219763603</v>
      </c>
      <c r="M39" s="118">
        <v>140000</v>
      </c>
      <c r="N39" s="118">
        <f t="shared" si="10"/>
        <v>154000</v>
      </c>
      <c r="O39" s="118">
        <f t="shared" si="11"/>
        <v>169400</v>
      </c>
      <c r="P39" s="118">
        <f t="shared" si="12"/>
        <v>186340.00000000003</v>
      </c>
      <c r="Q39" s="118">
        <f t="shared" si="13"/>
        <v>204974.00000000006</v>
      </c>
    </row>
    <row r="40" spans="6:17" x14ac:dyDescent="0.25">
      <c r="F40" s="315" t="s">
        <v>215</v>
      </c>
      <c r="G40" s="121" t="s">
        <v>216</v>
      </c>
      <c r="H40" s="129">
        <v>21.607885133958913</v>
      </c>
      <c r="I40" s="131">
        <f t="shared" si="7"/>
        <v>24.849067904052749</v>
      </c>
      <c r="J40" s="129">
        <f t="shared" si="14"/>
        <v>28.576428089660659</v>
      </c>
      <c r="K40" s="131">
        <f t="shared" si="8"/>
        <v>32.005599460419944</v>
      </c>
      <c r="L40" s="131">
        <f t="shared" si="9"/>
        <v>35.206159406461943</v>
      </c>
      <c r="M40" s="118">
        <v>70000</v>
      </c>
      <c r="N40" s="118">
        <f t="shared" si="10"/>
        <v>77000</v>
      </c>
      <c r="O40" s="118">
        <f t="shared" si="11"/>
        <v>84700</v>
      </c>
      <c r="P40" s="118">
        <f t="shared" si="12"/>
        <v>93170.000000000015</v>
      </c>
      <c r="Q40" s="118">
        <f t="shared" si="13"/>
        <v>102487.00000000003</v>
      </c>
    </row>
    <row r="41" spans="6:17" x14ac:dyDescent="0.25">
      <c r="F41" s="314"/>
      <c r="G41" s="115" t="s">
        <v>217</v>
      </c>
      <c r="H41" s="131">
        <v>64.823655401876735</v>
      </c>
      <c r="I41" s="131">
        <f t="shared" si="7"/>
        <v>74.547203712158236</v>
      </c>
      <c r="J41" s="129">
        <f t="shared" si="14"/>
        <v>85.729284268981971</v>
      </c>
      <c r="K41" s="131">
        <f t="shared" si="8"/>
        <v>96.016798381259818</v>
      </c>
      <c r="L41" s="131">
        <f t="shared" si="9"/>
        <v>105.61847821938581</v>
      </c>
      <c r="M41" s="118">
        <v>50000</v>
      </c>
      <c r="N41" s="118">
        <f t="shared" si="10"/>
        <v>55000.000000000007</v>
      </c>
      <c r="O41" s="118">
        <f t="shared" si="11"/>
        <v>60500.000000000015</v>
      </c>
      <c r="P41" s="118">
        <f t="shared" si="12"/>
        <v>66550.000000000015</v>
      </c>
      <c r="Q41" s="118">
        <f t="shared" si="13"/>
        <v>73205.000000000029</v>
      </c>
    </row>
    <row r="42" spans="6:17" x14ac:dyDescent="0.25">
      <c r="F42" s="314"/>
      <c r="G42" s="115" t="s">
        <v>218</v>
      </c>
      <c r="H42" s="131">
        <v>64.823655401876735</v>
      </c>
      <c r="I42" s="131">
        <f t="shared" si="7"/>
        <v>74.547203712158236</v>
      </c>
      <c r="J42" s="129">
        <f t="shared" si="14"/>
        <v>85.729284268981971</v>
      </c>
      <c r="K42" s="131">
        <f t="shared" si="8"/>
        <v>96.016798381259818</v>
      </c>
      <c r="L42" s="131">
        <f t="shared" si="9"/>
        <v>105.61847821938581</v>
      </c>
      <c r="M42" s="118">
        <v>60000</v>
      </c>
      <c r="N42" s="118">
        <f t="shared" si="10"/>
        <v>66000</v>
      </c>
      <c r="O42" s="118">
        <f t="shared" si="11"/>
        <v>72600</v>
      </c>
      <c r="P42" s="118">
        <f t="shared" si="12"/>
        <v>79860</v>
      </c>
      <c r="Q42" s="118">
        <f t="shared" si="13"/>
        <v>87846</v>
      </c>
    </row>
    <row r="43" spans="6:17" x14ac:dyDescent="0.25">
      <c r="F43" s="314"/>
      <c r="G43" s="115" t="s">
        <v>219</v>
      </c>
      <c r="H43" s="131">
        <v>86.431540535835651</v>
      </c>
      <c r="I43" s="131">
        <f t="shared" si="7"/>
        <v>99.396271616210996</v>
      </c>
      <c r="J43" s="129">
        <f t="shared" si="14"/>
        <v>114.30571235864264</v>
      </c>
      <c r="K43" s="131">
        <f t="shared" si="8"/>
        <v>128.02239784167978</v>
      </c>
      <c r="L43" s="131">
        <f t="shared" si="9"/>
        <v>140.82463762584777</v>
      </c>
      <c r="M43" s="118">
        <v>50000</v>
      </c>
      <c r="N43" s="118">
        <f t="shared" si="10"/>
        <v>55000.000000000007</v>
      </c>
      <c r="O43" s="118">
        <f t="shared" si="11"/>
        <v>60500.000000000015</v>
      </c>
      <c r="P43" s="118">
        <f t="shared" si="12"/>
        <v>66550.000000000015</v>
      </c>
      <c r="Q43" s="118">
        <f t="shared" si="13"/>
        <v>73205.000000000029</v>
      </c>
    </row>
    <row r="44" spans="6:17" x14ac:dyDescent="0.25">
      <c r="F44" s="314"/>
      <c r="G44" s="115" t="s">
        <v>220</v>
      </c>
      <c r="H44" s="131">
        <v>86.431540535835651</v>
      </c>
      <c r="I44" s="131">
        <f t="shared" si="7"/>
        <v>99.396271616210996</v>
      </c>
      <c r="J44" s="129">
        <f t="shared" si="14"/>
        <v>114.30571235864264</v>
      </c>
      <c r="K44" s="131">
        <f t="shared" si="8"/>
        <v>128.02239784167978</v>
      </c>
      <c r="L44" s="131">
        <f t="shared" si="9"/>
        <v>140.82463762584777</v>
      </c>
      <c r="M44" s="118">
        <v>60000</v>
      </c>
      <c r="N44" s="118">
        <f t="shared" si="10"/>
        <v>66000</v>
      </c>
      <c r="O44" s="118">
        <f t="shared" si="11"/>
        <v>72600</v>
      </c>
      <c r="P44" s="118">
        <f t="shared" si="12"/>
        <v>79860</v>
      </c>
      <c r="Q44" s="118">
        <f t="shared" si="13"/>
        <v>87846</v>
      </c>
    </row>
    <row r="45" spans="6:17" x14ac:dyDescent="0.25">
      <c r="F45" s="314"/>
      <c r="G45" s="115" t="s">
        <v>221</v>
      </c>
      <c r="H45" s="131">
        <v>64.823655401876735</v>
      </c>
      <c r="I45" s="131">
        <f t="shared" si="7"/>
        <v>74.547203712158236</v>
      </c>
      <c r="J45" s="129">
        <f t="shared" si="14"/>
        <v>85.729284268981971</v>
      </c>
      <c r="K45" s="131">
        <f t="shared" si="8"/>
        <v>96.016798381259818</v>
      </c>
      <c r="L45" s="131">
        <f t="shared" si="9"/>
        <v>105.61847821938581</v>
      </c>
      <c r="M45" s="118">
        <v>40000</v>
      </c>
      <c r="N45" s="118">
        <f t="shared" si="10"/>
        <v>44000</v>
      </c>
      <c r="O45" s="118">
        <f t="shared" si="11"/>
        <v>48400.000000000007</v>
      </c>
      <c r="P45" s="118">
        <f t="shared" si="12"/>
        <v>53240.000000000015</v>
      </c>
      <c r="Q45" s="118">
        <f t="shared" si="13"/>
        <v>58564.000000000022</v>
      </c>
    </row>
    <row r="46" spans="6:17" x14ac:dyDescent="0.25">
      <c r="F46" s="314"/>
      <c r="G46" s="115" t="s">
        <v>222</v>
      </c>
      <c r="H46" s="131">
        <v>43.215770267917826</v>
      </c>
      <c r="I46" s="131">
        <f t="shared" si="7"/>
        <v>49.698135808105498</v>
      </c>
      <c r="J46" s="129">
        <f t="shared" si="14"/>
        <v>57.152856179321319</v>
      </c>
      <c r="K46" s="131">
        <f t="shared" si="8"/>
        <v>64.011198920839888</v>
      </c>
      <c r="L46" s="131">
        <f t="shared" si="9"/>
        <v>70.412318812923886</v>
      </c>
      <c r="M46" s="118">
        <v>40000</v>
      </c>
      <c r="N46" s="118">
        <f t="shared" si="10"/>
        <v>44000</v>
      </c>
      <c r="O46" s="118">
        <f t="shared" si="11"/>
        <v>48400.000000000007</v>
      </c>
      <c r="P46" s="118">
        <f t="shared" si="12"/>
        <v>53240.000000000015</v>
      </c>
      <c r="Q46" s="118">
        <f t="shared" si="13"/>
        <v>58564.000000000022</v>
      </c>
    </row>
    <row r="47" spans="6:17" x14ac:dyDescent="0.25">
      <c r="F47" s="314" t="s">
        <v>223</v>
      </c>
      <c r="G47" s="115" t="s">
        <v>224</v>
      </c>
      <c r="H47" s="131">
        <v>108.43246850698905</v>
      </c>
      <c r="I47" s="131">
        <f t="shared" si="7"/>
        <v>124.6973387830374</v>
      </c>
      <c r="J47" s="129">
        <f t="shared" si="14"/>
        <v>143.40193960049299</v>
      </c>
      <c r="K47" s="131">
        <f t="shared" si="8"/>
        <v>160.61017235255215</v>
      </c>
      <c r="L47" s="131">
        <f t="shared" si="9"/>
        <v>176.67118958780739</v>
      </c>
      <c r="M47" s="118">
        <v>40000</v>
      </c>
      <c r="N47" s="118">
        <f t="shared" si="10"/>
        <v>44000</v>
      </c>
      <c r="O47" s="118">
        <f t="shared" si="11"/>
        <v>48400.000000000007</v>
      </c>
      <c r="P47" s="118">
        <f t="shared" si="12"/>
        <v>53240.000000000015</v>
      </c>
      <c r="Q47" s="118">
        <f t="shared" si="13"/>
        <v>58564.000000000022</v>
      </c>
    </row>
    <row r="48" spans="6:17" x14ac:dyDescent="0.25">
      <c r="F48" s="314"/>
      <c r="G48" s="115" t="s">
        <v>225</v>
      </c>
      <c r="H48" s="131">
        <v>36.144156168996354</v>
      </c>
      <c r="I48" s="131">
        <f t="shared" si="7"/>
        <v>41.565779594345805</v>
      </c>
      <c r="J48" s="129">
        <f t="shared" si="14"/>
        <v>47.80064653349767</v>
      </c>
      <c r="K48" s="131">
        <f t="shared" si="8"/>
        <v>53.536724117517394</v>
      </c>
      <c r="L48" s="131">
        <f t="shared" si="9"/>
        <v>58.89039652926914</v>
      </c>
      <c r="M48" s="118">
        <v>35000</v>
      </c>
      <c r="N48" s="118">
        <f t="shared" si="10"/>
        <v>38500</v>
      </c>
      <c r="O48" s="118">
        <f t="shared" si="11"/>
        <v>42350</v>
      </c>
      <c r="P48" s="118">
        <f t="shared" si="12"/>
        <v>46585.000000000007</v>
      </c>
      <c r="Q48" s="118">
        <f t="shared" si="13"/>
        <v>51243.500000000015</v>
      </c>
    </row>
    <row r="49" spans="6:17" x14ac:dyDescent="0.25">
      <c r="F49" s="314"/>
      <c r="G49" s="115" t="s">
        <v>226</v>
      </c>
      <c r="H49" s="131">
        <v>18.072078084498177</v>
      </c>
      <c r="I49" s="131">
        <f t="shared" si="7"/>
        <v>20.782889797172903</v>
      </c>
      <c r="J49" s="129">
        <f t="shared" si="14"/>
        <v>23.900323266748835</v>
      </c>
      <c r="K49" s="131">
        <f t="shared" si="8"/>
        <v>26.768362058758697</v>
      </c>
      <c r="L49" s="131">
        <f t="shared" si="9"/>
        <v>29.44519826463457</v>
      </c>
      <c r="M49" s="118">
        <v>35000</v>
      </c>
      <c r="N49" s="118">
        <f t="shared" si="10"/>
        <v>38500</v>
      </c>
      <c r="O49" s="118">
        <f t="shared" si="11"/>
        <v>42350</v>
      </c>
      <c r="P49" s="118">
        <f t="shared" si="12"/>
        <v>46585.000000000007</v>
      </c>
      <c r="Q49" s="118">
        <f t="shared" si="13"/>
        <v>51243.500000000015</v>
      </c>
    </row>
    <row r="50" spans="6:17" x14ac:dyDescent="0.25">
      <c r="F50" s="314"/>
      <c r="G50" s="115" t="s">
        <v>227</v>
      </c>
      <c r="H50" s="131">
        <v>54.216234253494527</v>
      </c>
      <c r="I50" s="131">
        <f t="shared" si="7"/>
        <v>62.348669391518698</v>
      </c>
      <c r="J50" s="129">
        <f t="shared" si="14"/>
        <v>71.700969800246497</v>
      </c>
      <c r="K50" s="131">
        <f t="shared" si="8"/>
        <v>80.305086176276077</v>
      </c>
      <c r="L50" s="131">
        <f t="shared" si="9"/>
        <v>88.335594793903695</v>
      </c>
      <c r="M50" s="118">
        <v>40000</v>
      </c>
      <c r="N50" s="118">
        <f t="shared" si="10"/>
        <v>44000</v>
      </c>
      <c r="O50" s="118">
        <f t="shared" si="11"/>
        <v>48400.000000000007</v>
      </c>
      <c r="P50" s="118">
        <f t="shared" si="12"/>
        <v>53240.000000000015</v>
      </c>
      <c r="Q50" s="118">
        <f t="shared" si="13"/>
        <v>58564.000000000022</v>
      </c>
    </row>
    <row r="51" spans="6:17" x14ac:dyDescent="0.25">
      <c r="F51" s="314"/>
      <c r="G51" s="116" t="s">
        <v>228</v>
      </c>
      <c r="H51" s="131">
        <v>54.216234253494527</v>
      </c>
      <c r="I51" s="131">
        <f t="shared" si="7"/>
        <v>62.348669391518698</v>
      </c>
      <c r="J51" s="129">
        <f t="shared" si="14"/>
        <v>71.700969800246497</v>
      </c>
      <c r="K51" s="131">
        <f t="shared" si="8"/>
        <v>80.305086176276077</v>
      </c>
      <c r="L51" s="131">
        <f t="shared" si="9"/>
        <v>88.335594793903695</v>
      </c>
      <c r="M51" s="118">
        <v>35000</v>
      </c>
      <c r="N51" s="118">
        <f t="shared" si="10"/>
        <v>38500</v>
      </c>
      <c r="O51" s="118">
        <f t="shared" si="11"/>
        <v>42350</v>
      </c>
      <c r="P51" s="118">
        <f t="shared" si="12"/>
        <v>46585.000000000007</v>
      </c>
      <c r="Q51" s="118">
        <f t="shared" si="13"/>
        <v>51243.500000000015</v>
      </c>
    </row>
    <row r="52" spans="6:17" x14ac:dyDescent="0.25">
      <c r="F52" s="314"/>
      <c r="G52" s="116" t="s">
        <v>229</v>
      </c>
      <c r="H52" s="132">
        <v>90.36039042249088</v>
      </c>
      <c r="I52" s="131">
        <f t="shared" si="7"/>
        <v>103.91444898586451</v>
      </c>
      <c r="J52" s="129">
        <f t="shared" si="14"/>
        <v>119.50161633374418</v>
      </c>
      <c r="K52" s="131">
        <f t="shared" si="8"/>
        <v>133.84181029379349</v>
      </c>
      <c r="L52" s="131">
        <f t="shared" si="9"/>
        <v>147.22599132317285</v>
      </c>
      <c r="M52" s="118">
        <v>35000</v>
      </c>
      <c r="N52" s="118">
        <f t="shared" si="10"/>
        <v>38500</v>
      </c>
      <c r="O52" s="118">
        <f t="shared" si="11"/>
        <v>42350</v>
      </c>
      <c r="P52" s="118">
        <f t="shared" si="12"/>
        <v>46585.000000000007</v>
      </c>
      <c r="Q52" s="118">
        <f t="shared" si="13"/>
        <v>51243.500000000015</v>
      </c>
    </row>
    <row r="53" spans="6:17" x14ac:dyDescent="0.25">
      <c r="F53" s="314" t="s">
        <v>230</v>
      </c>
      <c r="G53" s="116" t="s">
        <v>231</v>
      </c>
      <c r="H53" s="132">
        <v>270.88386060623054</v>
      </c>
      <c r="I53" s="131">
        <f t="shared" si="7"/>
        <v>311.51643969716508</v>
      </c>
      <c r="J53" s="129">
        <f t="shared" si="14"/>
        <v>358.24390565173979</v>
      </c>
      <c r="K53" s="131">
        <f t="shared" si="8"/>
        <v>401.23317432994861</v>
      </c>
      <c r="L53" s="131">
        <f t="shared" si="9"/>
        <v>441.35649176294351</v>
      </c>
      <c r="M53" s="118">
        <v>70000</v>
      </c>
      <c r="N53" s="118">
        <f t="shared" si="10"/>
        <v>77000</v>
      </c>
      <c r="O53" s="118">
        <f t="shared" si="11"/>
        <v>84700</v>
      </c>
      <c r="P53" s="118">
        <f t="shared" si="12"/>
        <v>93170.000000000015</v>
      </c>
      <c r="Q53" s="118">
        <f t="shared" si="13"/>
        <v>102487.00000000003</v>
      </c>
    </row>
    <row r="54" spans="6:17" x14ac:dyDescent="0.25">
      <c r="F54" s="314"/>
      <c r="G54" s="116" t="s">
        <v>232</v>
      </c>
      <c r="H54" s="131">
        <v>270.883860606231</v>
      </c>
      <c r="I54" s="131">
        <f t="shared" si="7"/>
        <v>311.51643969716559</v>
      </c>
      <c r="J54" s="129">
        <f>+I54*(1+$F$3)</f>
        <v>358.24390565174042</v>
      </c>
      <c r="K54" s="131">
        <f t="shared" si="8"/>
        <v>401.23317432994929</v>
      </c>
      <c r="L54" s="131">
        <f t="shared" si="9"/>
        <v>441.35649176294424</v>
      </c>
      <c r="M54" s="118">
        <v>60000</v>
      </c>
      <c r="N54" s="118">
        <f t="shared" si="10"/>
        <v>66000</v>
      </c>
      <c r="O54" s="118">
        <f t="shared" si="11"/>
        <v>72600</v>
      </c>
      <c r="P54" s="118">
        <f t="shared" si="12"/>
        <v>79860</v>
      </c>
      <c r="Q54" s="118">
        <f t="shared" si="13"/>
        <v>87846</v>
      </c>
    </row>
  </sheetData>
  <mergeCells count="8">
    <mergeCell ref="F38:F39"/>
    <mergeCell ref="F40:F46"/>
    <mergeCell ref="F47:F52"/>
    <mergeCell ref="F53:F54"/>
    <mergeCell ref="A7:A8"/>
    <mergeCell ref="A9:A15"/>
    <mergeCell ref="A16:A21"/>
    <mergeCell ref="A22:A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opLeftCell="A18" workbookViewId="0">
      <selection activeCell="B37" sqref="B37"/>
    </sheetView>
  </sheetViews>
  <sheetFormatPr baseColWidth="10" defaultColWidth="9.140625" defaultRowHeight="15.75" x14ac:dyDescent="0.25"/>
  <cols>
    <col min="1" max="1" width="13.140625" style="70" customWidth="1"/>
    <col min="2" max="2" width="73.7109375" style="70" bestFit="1" customWidth="1"/>
    <col min="3" max="3" width="17.7109375" style="70" bestFit="1" customWidth="1"/>
    <col min="4" max="4" width="18.85546875" style="70" bestFit="1" customWidth="1"/>
    <col min="5" max="5" width="17.140625" style="70" bestFit="1" customWidth="1"/>
    <col min="6" max="6" width="16.85546875" style="70" bestFit="1" customWidth="1"/>
    <col min="7" max="7" width="16.140625" style="70" bestFit="1" customWidth="1"/>
    <col min="8" max="8" width="12.85546875" style="70" bestFit="1" customWidth="1"/>
    <col min="9" max="16384" width="9.140625" style="70"/>
  </cols>
  <sheetData>
    <row r="1" spans="1:8" x14ac:dyDescent="0.25">
      <c r="A1" s="120"/>
      <c r="B1" s="120"/>
      <c r="C1" s="120"/>
      <c r="D1" s="119"/>
      <c r="E1" s="119"/>
      <c r="F1" s="119"/>
      <c r="G1" s="119"/>
      <c r="H1" s="122"/>
    </row>
    <row r="2" spans="1:8" x14ac:dyDescent="0.25">
      <c r="A2" s="120"/>
      <c r="B2" s="93" t="s">
        <v>193</v>
      </c>
      <c r="C2" s="114" t="s">
        <v>194</v>
      </c>
      <c r="D2" s="124" t="s">
        <v>195</v>
      </c>
      <c r="E2" s="93" t="s">
        <v>196</v>
      </c>
      <c r="F2" s="124" t="s">
        <v>197</v>
      </c>
      <c r="G2" s="93" t="s">
        <v>198</v>
      </c>
      <c r="H2" s="122"/>
    </row>
    <row r="3" spans="1:8" x14ac:dyDescent="0.25">
      <c r="A3" s="120"/>
      <c r="B3" s="93" t="s">
        <v>199</v>
      </c>
      <c r="C3" s="126">
        <v>0</v>
      </c>
      <c r="D3" s="125">
        <v>0.15</v>
      </c>
      <c r="E3" s="125">
        <v>0.15</v>
      </c>
      <c r="F3" s="125">
        <v>0.12</v>
      </c>
      <c r="G3" s="125">
        <v>0.1</v>
      </c>
      <c r="H3" s="122"/>
    </row>
    <row r="4" spans="1:8" x14ac:dyDescent="0.25">
      <c r="A4" s="120"/>
      <c r="B4" s="120"/>
      <c r="C4" s="120"/>
      <c r="D4" s="119"/>
      <c r="E4" s="119"/>
      <c r="F4" s="119"/>
      <c r="G4" s="119"/>
    </row>
    <row r="5" spans="1:8" x14ac:dyDescent="0.25">
      <c r="A5" s="113"/>
      <c r="B5" s="93" t="s">
        <v>201</v>
      </c>
      <c r="C5" s="93" t="s">
        <v>202</v>
      </c>
      <c r="D5" s="114" t="s">
        <v>203</v>
      </c>
      <c r="E5" s="93" t="s">
        <v>204</v>
      </c>
      <c r="F5" s="93" t="s">
        <v>205</v>
      </c>
      <c r="G5" s="93" t="s">
        <v>206</v>
      </c>
      <c r="H5" s="114" t="s">
        <v>207</v>
      </c>
    </row>
    <row r="6" spans="1:8" x14ac:dyDescent="0.25">
      <c r="A6" s="314" t="s">
        <v>212</v>
      </c>
      <c r="B6" s="71" t="s">
        <v>213</v>
      </c>
      <c r="C6" s="127">
        <v>1083.95795175938</v>
      </c>
      <c r="D6" s="128">
        <f t="shared" ref="D6:D22" si="0">+C6*(1+$D$3)</f>
        <v>1246.5516445232868</v>
      </c>
      <c r="E6" s="129">
        <f>+D6*(1+$E$3)</f>
        <v>1433.5343912017797</v>
      </c>
      <c r="F6" s="129">
        <f t="shared" ref="F6:F22" si="1">+E6*(1+$F$3)</f>
        <v>1605.5585181459935</v>
      </c>
      <c r="G6" s="129">
        <f t="shared" ref="G6:G22" si="2">+F6*(1+$G$3)</f>
        <v>1766.114369960593</v>
      </c>
      <c r="H6" s="118">
        <v>160000</v>
      </c>
    </row>
    <row r="7" spans="1:8" x14ac:dyDescent="0.25">
      <c r="A7" s="314"/>
      <c r="B7" s="257" t="s">
        <v>214</v>
      </c>
      <c r="C7" s="127">
        <v>650.37477105563073</v>
      </c>
      <c r="D7" s="130">
        <f t="shared" si="0"/>
        <v>747.93098671397524</v>
      </c>
      <c r="E7" s="129">
        <f t="shared" ref="E7:E21" si="3">+D7*(1+$E$3)</f>
        <v>860.1206347210715</v>
      </c>
      <c r="F7" s="131">
        <f t="shared" si="1"/>
        <v>963.33511088760019</v>
      </c>
      <c r="G7" s="131">
        <f t="shared" si="2"/>
        <v>1059.6686219763603</v>
      </c>
      <c r="H7" s="118">
        <v>140000</v>
      </c>
    </row>
    <row r="8" spans="1:8" x14ac:dyDescent="0.25">
      <c r="A8" s="315" t="s">
        <v>215</v>
      </c>
      <c r="B8" s="121" t="s">
        <v>216</v>
      </c>
      <c r="C8" s="129">
        <v>21.607885133958913</v>
      </c>
      <c r="D8" s="131">
        <f t="shared" si="0"/>
        <v>24.849067904052749</v>
      </c>
      <c r="E8" s="129">
        <f t="shared" si="3"/>
        <v>28.576428089660659</v>
      </c>
      <c r="F8" s="131">
        <f t="shared" si="1"/>
        <v>32.005599460419944</v>
      </c>
      <c r="G8" s="131">
        <f t="shared" si="2"/>
        <v>35.206159406461943</v>
      </c>
      <c r="H8" s="118">
        <v>70000</v>
      </c>
    </row>
    <row r="9" spans="1:8" x14ac:dyDescent="0.25">
      <c r="A9" s="314"/>
      <c r="B9" s="115" t="s">
        <v>217</v>
      </c>
      <c r="C9" s="131">
        <v>64.823655401876735</v>
      </c>
      <c r="D9" s="131">
        <f t="shared" si="0"/>
        <v>74.547203712158236</v>
      </c>
      <c r="E9" s="129">
        <f t="shared" si="3"/>
        <v>85.729284268981971</v>
      </c>
      <c r="F9" s="131">
        <f t="shared" si="1"/>
        <v>96.016798381259818</v>
      </c>
      <c r="G9" s="131">
        <f t="shared" si="2"/>
        <v>105.61847821938581</v>
      </c>
      <c r="H9" s="118">
        <v>50000</v>
      </c>
    </row>
    <row r="10" spans="1:8" x14ac:dyDescent="0.25">
      <c r="A10" s="314"/>
      <c r="B10" s="115" t="s">
        <v>218</v>
      </c>
      <c r="C10" s="131">
        <v>64.823655401876735</v>
      </c>
      <c r="D10" s="131">
        <f t="shared" si="0"/>
        <v>74.547203712158236</v>
      </c>
      <c r="E10" s="129">
        <f t="shared" si="3"/>
        <v>85.729284268981971</v>
      </c>
      <c r="F10" s="131">
        <f t="shared" si="1"/>
        <v>96.016798381259818</v>
      </c>
      <c r="G10" s="131">
        <f t="shared" si="2"/>
        <v>105.61847821938581</v>
      </c>
      <c r="H10" s="118">
        <v>60000</v>
      </c>
    </row>
    <row r="11" spans="1:8" x14ac:dyDescent="0.25">
      <c r="A11" s="314"/>
      <c r="B11" s="115" t="s">
        <v>219</v>
      </c>
      <c r="C11" s="131">
        <v>86.431540535835651</v>
      </c>
      <c r="D11" s="131">
        <f t="shared" si="0"/>
        <v>99.396271616210996</v>
      </c>
      <c r="E11" s="129">
        <f t="shared" si="3"/>
        <v>114.30571235864264</v>
      </c>
      <c r="F11" s="131">
        <f t="shared" si="1"/>
        <v>128.02239784167978</v>
      </c>
      <c r="G11" s="131">
        <f t="shared" si="2"/>
        <v>140.82463762584777</v>
      </c>
      <c r="H11" s="118">
        <v>50000</v>
      </c>
    </row>
    <row r="12" spans="1:8" x14ac:dyDescent="0.25">
      <c r="A12" s="314"/>
      <c r="B12" s="115" t="s">
        <v>220</v>
      </c>
      <c r="C12" s="131">
        <v>86.431540535835651</v>
      </c>
      <c r="D12" s="131">
        <f t="shared" si="0"/>
        <v>99.396271616210996</v>
      </c>
      <c r="E12" s="129">
        <f t="shared" si="3"/>
        <v>114.30571235864264</v>
      </c>
      <c r="F12" s="270">
        <f t="shared" si="1"/>
        <v>128.02239784167978</v>
      </c>
      <c r="G12" s="131">
        <f t="shared" si="2"/>
        <v>140.82463762584777</v>
      </c>
      <c r="H12" s="118">
        <v>60000</v>
      </c>
    </row>
    <row r="13" spans="1:8" x14ac:dyDescent="0.25">
      <c r="A13" s="314"/>
      <c r="B13" s="115" t="s">
        <v>221</v>
      </c>
      <c r="C13" s="258">
        <v>64.823655401876735</v>
      </c>
      <c r="D13" s="264">
        <f t="shared" si="0"/>
        <v>74.547203712158236</v>
      </c>
      <c r="E13" s="268">
        <f t="shared" si="3"/>
        <v>85.729284268981971</v>
      </c>
      <c r="F13" s="270">
        <f t="shared" si="1"/>
        <v>96.016798381259818</v>
      </c>
      <c r="G13" s="131">
        <f t="shared" si="2"/>
        <v>105.61847821938581</v>
      </c>
      <c r="H13" s="118">
        <v>40000</v>
      </c>
    </row>
    <row r="14" spans="1:8" x14ac:dyDescent="0.25">
      <c r="A14" s="314"/>
      <c r="B14" s="115" t="s">
        <v>222</v>
      </c>
      <c r="C14" s="258">
        <v>43.215770267917826</v>
      </c>
      <c r="D14" s="264">
        <f t="shared" si="0"/>
        <v>49.698135808105498</v>
      </c>
      <c r="E14" s="268">
        <f t="shared" si="3"/>
        <v>57.152856179321319</v>
      </c>
      <c r="F14" s="270">
        <f t="shared" si="1"/>
        <v>64.011198920839888</v>
      </c>
      <c r="G14" s="131">
        <f t="shared" si="2"/>
        <v>70.412318812923886</v>
      </c>
      <c r="H14" s="118">
        <v>40000</v>
      </c>
    </row>
    <row r="15" spans="1:8" x14ac:dyDescent="0.25">
      <c r="A15" s="314" t="s">
        <v>223</v>
      </c>
      <c r="B15" s="115" t="s">
        <v>224</v>
      </c>
      <c r="C15" s="258">
        <v>108.43246850698905</v>
      </c>
      <c r="D15" s="264">
        <f t="shared" si="0"/>
        <v>124.6973387830374</v>
      </c>
      <c r="E15" s="268">
        <f t="shared" si="3"/>
        <v>143.40193960049299</v>
      </c>
      <c r="F15" s="270">
        <f t="shared" si="1"/>
        <v>160.61017235255215</v>
      </c>
      <c r="G15" s="131">
        <f t="shared" si="2"/>
        <v>176.67118958780739</v>
      </c>
      <c r="H15" s="118">
        <v>40000</v>
      </c>
    </row>
    <row r="16" spans="1:8" x14ac:dyDescent="0.25">
      <c r="A16" s="314"/>
      <c r="B16" s="115" t="s">
        <v>225</v>
      </c>
      <c r="C16" s="258">
        <v>36.144156168996354</v>
      </c>
      <c r="D16" s="264">
        <f t="shared" si="0"/>
        <v>41.565779594345805</v>
      </c>
      <c r="E16" s="268">
        <f t="shared" si="3"/>
        <v>47.80064653349767</v>
      </c>
      <c r="F16" s="270">
        <f t="shared" si="1"/>
        <v>53.536724117517394</v>
      </c>
      <c r="G16" s="131">
        <f t="shared" si="2"/>
        <v>58.89039652926914</v>
      </c>
      <c r="H16" s="118">
        <v>35000</v>
      </c>
    </row>
    <row r="17" spans="1:12" x14ac:dyDescent="0.25">
      <c r="A17" s="314"/>
      <c r="B17" s="115" t="s">
        <v>226</v>
      </c>
      <c r="C17" s="258">
        <v>18.072078084498177</v>
      </c>
      <c r="D17" s="264">
        <f t="shared" si="0"/>
        <v>20.782889797172903</v>
      </c>
      <c r="E17" s="268">
        <f t="shared" si="3"/>
        <v>23.900323266748835</v>
      </c>
      <c r="F17" s="270">
        <f t="shared" si="1"/>
        <v>26.768362058758697</v>
      </c>
      <c r="G17" s="131">
        <f t="shared" si="2"/>
        <v>29.44519826463457</v>
      </c>
      <c r="H17" s="118">
        <v>35000</v>
      </c>
    </row>
    <row r="18" spans="1:12" x14ac:dyDescent="0.25">
      <c r="A18" s="314"/>
      <c r="B18" s="115" t="s">
        <v>227</v>
      </c>
      <c r="C18" s="258">
        <v>54.216234253494527</v>
      </c>
      <c r="D18" s="264">
        <f t="shared" si="0"/>
        <v>62.348669391518698</v>
      </c>
      <c r="E18" s="268">
        <f t="shared" si="3"/>
        <v>71.700969800246497</v>
      </c>
      <c r="F18" s="270">
        <f t="shared" si="1"/>
        <v>80.305086176276077</v>
      </c>
      <c r="G18" s="131">
        <f t="shared" si="2"/>
        <v>88.335594793903695</v>
      </c>
      <c r="H18" s="118">
        <v>40000</v>
      </c>
    </row>
    <row r="19" spans="1:12" x14ac:dyDescent="0.25">
      <c r="A19" s="314"/>
      <c r="B19" s="116" t="s">
        <v>228</v>
      </c>
      <c r="C19" s="258">
        <v>54.216234253494527</v>
      </c>
      <c r="D19" s="264">
        <f t="shared" si="0"/>
        <v>62.348669391518698</v>
      </c>
      <c r="E19" s="268">
        <f t="shared" si="3"/>
        <v>71.700969800246497</v>
      </c>
      <c r="F19" s="270">
        <f t="shared" si="1"/>
        <v>80.305086176276077</v>
      </c>
      <c r="G19" s="131">
        <f t="shared" si="2"/>
        <v>88.335594793903695</v>
      </c>
      <c r="H19" s="118">
        <v>35000</v>
      </c>
    </row>
    <row r="20" spans="1:12" x14ac:dyDescent="0.25">
      <c r="A20" s="314"/>
      <c r="B20" s="116" t="s">
        <v>229</v>
      </c>
      <c r="C20" s="259">
        <v>90.36039042249088</v>
      </c>
      <c r="D20" s="264">
        <f t="shared" si="0"/>
        <v>103.91444898586451</v>
      </c>
      <c r="E20" s="268">
        <f t="shared" si="3"/>
        <v>119.50161633374418</v>
      </c>
      <c r="F20" s="270">
        <f t="shared" si="1"/>
        <v>133.84181029379349</v>
      </c>
      <c r="G20" s="131">
        <f t="shared" si="2"/>
        <v>147.22599132317285</v>
      </c>
      <c r="H20" s="118">
        <v>35000</v>
      </c>
      <c r="I20" s="260"/>
      <c r="J20" s="265"/>
      <c r="K20" s="260"/>
      <c r="L20" s="265"/>
    </row>
    <row r="21" spans="1:12" x14ac:dyDescent="0.25">
      <c r="A21" s="314" t="s">
        <v>230</v>
      </c>
      <c r="B21" s="116" t="s">
        <v>231</v>
      </c>
      <c r="C21" s="259">
        <v>270.88386060623054</v>
      </c>
      <c r="D21" s="264">
        <f t="shared" si="0"/>
        <v>311.51643969716508</v>
      </c>
      <c r="E21" s="268">
        <f t="shared" si="3"/>
        <v>358.24390565173979</v>
      </c>
      <c r="F21" s="270">
        <f t="shared" si="1"/>
        <v>401.23317432994861</v>
      </c>
      <c r="G21" s="131">
        <f t="shared" si="2"/>
        <v>441.35649176294351</v>
      </c>
      <c r="H21" s="118">
        <v>70000</v>
      </c>
      <c r="I21" s="260"/>
      <c r="J21" s="265"/>
      <c r="K21" s="260"/>
      <c r="L21" s="265"/>
    </row>
    <row r="22" spans="1:12" x14ac:dyDescent="0.25">
      <c r="A22" s="314"/>
      <c r="B22" s="116" t="s">
        <v>232</v>
      </c>
      <c r="C22" s="258">
        <v>270.883860606231</v>
      </c>
      <c r="D22" s="264">
        <f t="shared" si="0"/>
        <v>311.51643969716559</v>
      </c>
      <c r="E22" s="268">
        <f>+D22*(1+$E$3)</f>
        <v>358.24390565174042</v>
      </c>
      <c r="F22" s="270">
        <f t="shared" si="1"/>
        <v>401.23317432994929</v>
      </c>
      <c r="G22" s="131">
        <f t="shared" si="2"/>
        <v>441.35649176294424</v>
      </c>
      <c r="H22" s="118">
        <v>60000</v>
      </c>
      <c r="I22" s="260"/>
      <c r="J22" s="265"/>
      <c r="K22" s="260"/>
      <c r="L22" s="265"/>
    </row>
    <row r="23" spans="1:12" x14ac:dyDescent="0.25">
      <c r="C23" s="260"/>
      <c r="D23" s="265"/>
      <c r="E23" s="260"/>
      <c r="F23" s="254"/>
      <c r="I23" s="260"/>
      <c r="J23" s="265"/>
      <c r="K23" s="260"/>
      <c r="L23" s="265"/>
    </row>
    <row r="24" spans="1:12" x14ac:dyDescent="0.25">
      <c r="C24" s="261" t="s">
        <v>194</v>
      </c>
      <c r="D24" s="266" t="s">
        <v>195</v>
      </c>
      <c r="E24" s="269" t="s">
        <v>196</v>
      </c>
      <c r="F24" s="271" t="s">
        <v>197</v>
      </c>
      <c r="G24" s="114" t="s">
        <v>198</v>
      </c>
    </row>
    <row r="25" spans="1:12" x14ac:dyDescent="0.25">
      <c r="B25" s="71" t="s">
        <v>233</v>
      </c>
      <c r="C25" s="262">
        <f>SUMPRODUCT(C6:C22,$H$6:$H$22)</f>
        <v>335636540.8203674</v>
      </c>
      <c r="D25" s="267">
        <f t="shared" ref="D25:G25" si="4">SUMPRODUCT(D6:D22,$H$6:$H$22)</f>
        <v>385982021.94342256</v>
      </c>
      <c r="E25" s="262">
        <f t="shared" si="4"/>
        <v>443879325.23493588</v>
      </c>
      <c r="F25" s="272">
        <f t="shared" si="4"/>
        <v>497144844.2631284</v>
      </c>
      <c r="G25" s="134">
        <f t="shared" si="4"/>
        <v>546859328.68944132</v>
      </c>
    </row>
    <row r="26" spans="1:12" x14ac:dyDescent="0.25">
      <c r="C26" s="260"/>
      <c r="D26" s="265"/>
      <c r="E26" s="260"/>
      <c r="F26" s="254"/>
    </row>
    <row r="27" spans="1:12" x14ac:dyDescent="0.25">
      <c r="C27" s="260">
        <f>'ESTADO DE RESULTADOS'!D47</f>
        <v>24879354.304751679</v>
      </c>
      <c r="D27" s="265"/>
      <c r="E27" s="260"/>
      <c r="F27" s="254"/>
    </row>
    <row r="28" spans="1:12" x14ac:dyDescent="0.25">
      <c r="C28" s="260"/>
      <c r="D28" s="265"/>
      <c r="E28" s="260"/>
      <c r="F28" s="254"/>
    </row>
    <row r="29" spans="1:12" x14ac:dyDescent="0.25">
      <c r="C29" s="260"/>
      <c r="D29" s="265"/>
      <c r="E29" s="260"/>
      <c r="F29" s="254"/>
    </row>
    <row r="30" spans="1:12" x14ac:dyDescent="0.25">
      <c r="C30" s="260"/>
      <c r="D30" s="265"/>
      <c r="E30" s="260"/>
      <c r="F30" s="254"/>
    </row>
    <row r="31" spans="1:12" x14ac:dyDescent="0.25">
      <c r="C31" s="260"/>
      <c r="D31" s="265"/>
      <c r="E31" s="260"/>
      <c r="F31" s="254"/>
    </row>
    <row r="32" spans="1:12" x14ac:dyDescent="0.25">
      <c r="C32" s="260"/>
      <c r="D32" s="265"/>
      <c r="E32" s="260"/>
      <c r="F32" s="254"/>
    </row>
    <row r="33" spans="3:6" x14ac:dyDescent="0.25">
      <c r="C33" s="260"/>
      <c r="D33" s="265"/>
      <c r="E33" s="260"/>
      <c r="F33" s="254"/>
    </row>
    <row r="34" spans="3:6" x14ac:dyDescent="0.25">
      <c r="C34" s="260"/>
      <c r="D34" s="265"/>
      <c r="E34" s="260"/>
      <c r="F34" s="254"/>
    </row>
    <row r="35" spans="3:6" x14ac:dyDescent="0.25">
      <c r="C35" s="260"/>
      <c r="D35" s="265"/>
      <c r="E35" s="260"/>
      <c r="F35" s="254"/>
    </row>
    <row r="36" spans="3:6" x14ac:dyDescent="0.25">
      <c r="C36" s="260"/>
      <c r="D36" s="265"/>
      <c r="E36" s="260"/>
      <c r="F36" s="254"/>
    </row>
    <row r="37" spans="3:6" x14ac:dyDescent="0.25">
      <c r="C37" s="260"/>
      <c r="D37" s="265"/>
      <c r="E37" s="260"/>
      <c r="F37" s="254"/>
    </row>
    <row r="38" spans="3:6" x14ac:dyDescent="0.25">
      <c r="C38" s="260"/>
      <c r="D38" s="265"/>
      <c r="E38" s="260"/>
      <c r="F38" s="254"/>
    </row>
    <row r="39" spans="3:6" x14ac:dyDescent="0.25">
      <c r="C39" s="260"/>
      <c r="D39" s="265"/>
      <c r="E39" s="260"/>
      <c r="F39" s="254"/>
    </row>
    <row r="40" spans="3:6" x14ac:dyDescent="0.25">
      <c r="C40" s="260"/>
      <c r="D40" s="265"/>
      <c r="E40" s="260"/>
      <c r="F40" s="254"/>
    </row>
    <row r="41" spans="3:6" x14ac:dyDescent="0.25">
      <c r="C41" s="260"/>
      <c r="D41" s="265"/>
      <c r="E41" s="260"/>
      <c r="F41" s="254"/>
    </row>
    <row r="42" spans="3:6" x14ac:dyDescent="0.25">
      <c r="C42" s="260"/>
      <c r="D42" s="265"/>
      <c r="E42" s="260"/>
      <c r="F42" s="254"/>
    </row>
    <row r="43" spans="3:6" x14ac:dyDescent="0.25">
      <c r="C43" s="260"/>
      <c r="D43" s="265"/>
      <c r="E43" s="260"/>
      <c r="F43" s="254"/>
    </row>
    <row r="44" spans="3:6" x14ac:dyDescent="0.25">
      <c r="C44" s="260"/>
      <c r="D44" s="265"/>
      <c r="E44" s="260"/>
      <c r="F44" s="254"/>
    </row>
    <row r="45" spans="3:6" x14ac:dyDescent="0.25">
      <c r="C45" s="260"/>
      <c r="D45" s="265"/>
      <c r="E45" s="260"/>
      <c r="F45" s="254"/>
    </row>
    <row r="46" spans="3:6" x14ac:dyDescent="0.25">
      <c r="C46" s="260"/>
      <c r="D46" s="265"/>
      <c r="E46" s="260"/>
      <c r="F46" s="254"/>
    </row>
    <row r="47" spans="3:6" x14ac:dyDescent="0.25">
      <c r="C47" s="260"/>
      <c r="D47" s="265"/>
      <c r="E47" s="260"/>
      <c r="F47" s="254"/>
    </row>
    <row r="48" spans="3:6" x14ac:dyDescent="0.25">
      <c r="C48" s="260"/>
      <c r="D48" s="265"/>
      <c r="E48" s="260"/>
      <c r="F48" s="254"/>
    </row>
    <row r="49" spans="3:6" x14ac:dyDescent="0.25">
      <c r="C49" s="260"/>
      <c r="D49" s="265"/>
      <c r="E49" s="260"/>
      <c r="F49" s="254"/>
    </row>
    <row r="50" spans="3:6" x14ac:dyDescent="0.25">
      <c r="C50" s="260"/>
      <c r="D50" s="265"/>
      <c r="E50" s="260"/>
      <c r="F50" s="254"/>
    </row>
    <row r="51" spans="3:6" x14ac:dyDescent="0.25">
      <c r="C51" s="260"/>
      <c r="D51" s="265"/>
      <c r="E51" s="260"/>
      <c r="F51" s="254"/>
    </row>
    <row r="52" spans="3:6" x14ac:dyDescent="0.25">
      <c r="C52" s="260"/>
      <c r="D52" s="265"/>
      <c r="E52" s="260"/>
      <c r="F52" s="254"/>
    </row>
    <row r="53" spans="3:6" x14ac:dyDescent="0.25">
      <c r="C53" s="260"/>
      <c r="D53" s="265"/>
      <c r="E53" s="260"/>
      <c r="F53" s="254"/>
    </row>
    <row r="54" spans="3:6" x14ac:dyDescent="0.25">
      <c r="C54" s="260"/>
      <c r="D54" s="265"/>
      <c r="E54" s="260"/>
      <c r="F54" s="254"/>
    </row>
    <row r="55" spans="3:6" x14ac:dyDescent="0.25">
      <c r="C55" s="260"/>
      <c r="D55" s="265"/>
      <c r="E55" s="260"/>
      <c r="F55" s="254"/>
    </row>
    <row r="56" spans="3:6" x14ac:dyDescent="0.25">
      <c r="C56" s="260"/>
      <c r="D56" s="265"/>
      <c r="E56" s="260"/>
      <c r="F56" s="254"/>
    </row>
    <row r="57" spans="3:6" x14ac:dyDescent="0.25">
      <c r="C57" s="260"/>
      <c r="D57" s="265"/>
      <c r="E57" s="260"/>
      <c r="F57" s="254"/>
    </row>
    <row r="58" spans="3:6" x14ac:dyDescent="0.25">
      <c r="C58" s="260"/>
      <c r="D58" s="265"/>
      <c r="E58" s="260"/>
      <c r="F58" s="254"/>
    </row>
    <row r="59" spans="3:6" x14ac:dyDescent="0.25">
      <c r="C59" s="260"/>
      <c r="D59" s="265"/>
      <c r="E59" s="260"/>
      <c r="F59" s="254"/>
    </row>
    <row r="60" spans="3:6" x14ac:dyDescent="0.25">
      <c r="C60" s="260"/>
      <c r="D60" s="265"/>
      <c r="E60" s="260"/>
      <c r="F60" s="254"/>
    </row>
  </sheetData>
  <mergeCells count="4">
    <mergeCell ref="A21:A22"/>
    <mergeCell ref="A6:A7"/>
    <mergeCell ref="A8:A14"/>
    <mergeCell ref="A15:A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54"/>
  <sheetViews>
    <sheetView topLeftCell="A33" zoomScale="90" zoomScaleNormal="90" workbookViewId="0">
      <selection activeCell="B58" sqref="B58"/>
    </sheetView>
  </sheetViews>
  <sheetFormatPr baseColWidth="10" defaultColWidth="9.140625" defaultRowHeight="15.75" x14ac:dyDescent="0.25"/>
  <cols>
    <col min="1" max="1" width="9.140625" style="70"/>
    <col min="2" max="2" width="54.85546875" style="70" bestFit="1" customWidth="1"/>
    <col min="3" max="3" width="19.85546875" style="70" customWidth="1"/>
    <col min="4" max="4" width="19.7109375" style="117" customWidth="1"/>
    <col min="5" max="5" width="18.85546875" style="117" bestFit="1" customWidth="1"/>
    <col min="6" max="6" width="19.42578125" style="117" customWidth="1"/>
    <col min="7" max="7" width="20.28515625" style="117" customWidth="1"/>
    <col min="8" max="8" width="23.28515625" style="117" customWidth="1"/>
    <col min="9" max="9" width="9.140625" style="70"/>
    <col min="10" max="10" width="16.5703125" style="70" bestFit="1" customWidth="1"/>
    <col min="11" max="16384" width="9.140625" style="70"/>
  </cols>
  <sheetData>
    <row r="1" spans="2:5" x14ac:dyDescent="0.25">
      <c r="B1" s="157" t="s">
        <v>350</v>
      </c>
    </row>
    <row r="2" spans="2:5" x14ac:dyDescent="0.25">
      <c r="B2" s="157"/>
    </row>
    <row r="3" spans="2:5" x14ac:dyDescent="0.25">
      <c r="B3" s="135" t="s">
        <v>417</v>
      </c>
    </row>
    <row r="5" spans="2:5" x14ac:dyDescent="0.25">
      <c r="B5" s="306" t="s">
        <v>418</v>
      </c>
      <c r="D5" s="70"/>
    </row>
    <row r="6" spans="2:5" x14ac:dyDescent="0.25">
      <c r="B6" s="159" t="s">
        <v>1</v>
      </c>
      <c r="C6" s="160" t="s">
        <v>39</v>
      </c>
      <c r="D6" s="160" t="s">
        <v>92</v>
      </c>
    </row>
    <row r="7" spans="2:5" x14ac:dyDescent="0.25">
      <c r="B7" s="161" t="s">
        <v>38</v>
      </c>
      <c r="C7" s="162">
        <v>1732284.6009525184</v>
      </c>
      <c r="D7" s="162">
        <v>20787415.211430222</v>
      </c>
    </row>
    <row r="8" spans="2:5" x14ac:dyDescent="0.25">
      <c r="B8" s="161" t="s">
        <v>64</v>
      </c>
      <c r="C8" s="239">
        <v>292000</v>
      </c>
      <c r="D8" s="239">
        <v>3504000</v>
      </c>
    </row>
    <row r="9" spans="2:5" x14ac:dyDescent="0.25">
      <c r="B9" s="171" t="s">
        <v>415</v>
      </c>
      <c r="C9" s="239">
        <v>333333.33333333331</v>
      </c>
      <c r="D9" s="239">
        <v>4000000</v>
      </c>
    </row>
    <row r="10" spans="2:5" x14ac:dyDescent="0.25">
      <c r="B10" s="161" t="s">
        <v>98</v>
      </c>
      <c r="C10" s="239">
        <v>1023947.2083333334</v>
      </c>
      <c r="D10" s="239">
        <v>12287366.5</v>
      </c>
    </row>
    <row r="11" spans="2:5" x14ac:dyDescent="0.25">
      <c r="B11" s="161" t="s">
        <v>99</v>
      </c>
      <c r="C11" s="239">
        <v>1081865.5416666663</v>
      </c>
      <c r="D11" s="239">
        <v>12982386.499999996</v>
      </c>
    </row>
    <row r="12" spans="2:5" x14ac:dyDescent="0.25">
      <c r="B12" s="164" t="s">
        <v>101</v>
      </c>
      <c r="C12" s="165">
        <f>SUM(C7:C11)</f>
        <v>4463430.6842858512</v>
      </c>
      <c r="D12" s="165">
        <f>SUM(D7:D11)</f>
        <v>53561168.211430222</v>
      </c>
    </row>
    <row r="13" spans="2:5" x14ac:dyDescent="0.25">
      <c r="D13" s="70"/>
    </row>
    <row r="14" spans="2:5" x14ac:dyDescent="0.25">
      <c r="B14" s="306" t="s">
        <v>419</v>
      </c>
      <c r="D14" s="70"/>
    </row>
    <row r="15" spans="2:5" x14ac:dyDescent="0.25">
      <c r="B15" s="159" t="s">
        <v>1</v>
      </c>
      <c r="C15" s="160" t="s">
        <v>39</v>
      </c>
      <c r="D15" s="160" t="s">
        <v>92</v>
      </c>
    </row>
    <row r="16" spans="2:5" x14ac:dyDescent="0.25">
      <c r="B16" s="161" t="s">
        <v>97</v>
      </c>
      <c r="C16" s="162">
        <v>1108400.9673632483</v>
      </c>
      <c r="D16" s="162">
        <v>13052498.008358983</v>
      </c>
      <c r="E16" s="242"/>
    </row>
    <row r="17" spans="2:10" x14ac:dyDescent="0.25">
      <c r="B17" s="161" t="s">
        <v>100</v>
      </c>
      <c r="C17" s="239">
        <v>735515</v>
      </c>
      <c r="D17" s="239">
        <v>2942060</v>
      </c>
    </row>
    <row r="18" spans="2:10" x14ac:dyDescent="0.25">
      <c r="B18" s="164" t="s">
        <v>320</v>
      </c>
      <c r="C18" s="165">
        <f>SUM(C16:C17)</f>
        <v>1843915.9673632483</v>
      </c>
      <c r="D18" s="165">
        <f>SUM(D16:D17)</f>
        <v>15994558.008358983</v>
      </c>
    </row>
    <row r="21" spans="2:10" x14ac:dyDescent="0.25">
      <c r="B21" s="316" t="s">
        <v>234</v>
      </c>
      <c r="C21" s="316"/>
      <c r="D21" s="316"/>
      <c r="E21" s="316"/>
    </row>
    <row r="23" spans="2:10" x14ac:dyDescent="0.25">
      <c r="D23" s="120" t="s">
        <v>194</v>
      </c>
      <c r="E23" s="120" t="s">
        <v>195</v>
      </c>
      <c r="F23" s="120" t="s">
        <v>196</v>
      </c>
      <c r="G23" s="120" t="s">
        <v>197</v>
      </c>
      <c r="H23" s="120" t="s">
        <v>198</v>
      </c>
    </row>
    <row r="24" spans="2:10" x14ac:dyDescent="0.25">
      <c r="B24" s="70" t="s">
        <v>235</v>
      </c>
      <c r="D24" s="273">
        <f>+INGRESOS!C25</f>
        <v>335636540.8203674</v>
      </c>
      <c r="E24" s="273">
        <f>+INGRESOS!D25</f>
        <v>385982021.94342256</v>
      </c>
      <c r="F24" s="273">
        <f>+INGRESOS!E25</f>
        <v>443879325.23493588</v>
      </c>
      <c r="G24" s="273">
        <f>+INGRESOS!F25</f>
        <v>497144844.2631284</v>
      </c>
      <c r="H24" s="273">
        <f>+INGRESOS!G25</f>
        <v>546859328.68944132</v>
      </c>
    </row>
    <row r="25" spans="2:10" x14ac:dyDescent="0.25">
      <c r="B25" s="135" t="s">
        <v>236</v>
      </c>
      <c r="C25" s="135"/>
      <c r="D25" s="274">
        <f>+D24</f>
        <v>335636540.8203674</v>
      </c>
      <c r="E25" s="274">
        <f>+E24</f>
        <v>385982021.94342256</v>
      </c>
      <c r="F25" s="274">
        <f>+F24</f>
        <v>443879325.23493588</v>
      </c>
      <c r="G25" s="274">
        <f>+G24</f>
        <v>497144844.2631284</v>
      </c>
      <c r="H25" s="274">
        <f>+H24</f>
        <v>546859328.68944132</v>
      </c>
    </row>
    <row r="26" spans="2:10" ht="8.25" customHeight="1" x14ac:dyDescent="0.25">
      <c r="D26" s="275"/>
      <c r="E26" s="275"/>
      <c r="F26" s="275"/>
      <c r="G26" s="275"/>
      <c r="H26" s="275"/>
    </row>
    <row r="27" spans="2:10" x14ac:dyDescent="0.25">
      <c r="B27" s="157" t="s">
        <v>237</v>
      </c>
      <c r="C27" s="157"/>
      <c r="D27" s="273">
        <f>+NOMINA!M25</f>
        <v>169971552</v>
      </c>
      <c r="E27" s="273">
        <f>+D27</f>
        <v>169971552</v>
      </c>
      <c r="F27" s="273">
        <f t="shared" ref="F27:H27" si="0">+E27</f>
        <v>169971552</v>
      </c>
      <c r="G27" s="273">
        <f t="shared" si="0"/>
        <v>169971552</v>
      </c>
      <c r="H27" s="273">
        <f t="shared" si="0"/>
        <v>169971552</v>
      </c>
      <c r="J27" s="157"/>
    </row>
    <row r="28" spans="2:10" x14ac:dyDescent="0.25">
      <c r="B28" s="157" t="s">
        <v>418</v>
      </c>
      <c r="C28" s="157"/>
      <c r="D28" s="273">
        <f>+D12</f>
        <v>53561168.211430222</v>
      </c>
      <c r="E28" s="273">
        <f>+D28</f>
        <v>53561168.211430222</v>
      </c>
      <c r="F28" s="273">
        <f t="shared" ref="F28:H28" si="1">+E28</f>
        <v>53561168.211430222</v>
      </c>
      <c r="G28" s="273">
        <f t="shared" si="1"/>
        <v>53561168.211430222</v>
      </c>
      <c r="H28" s="273">
        <f t="shared" si="1"/>
        <v>53561168.211430222</v>
      </c>
    </row>
    <row r="29" spans="2:10" x14ac:dyDescent="0.25">
      <c r="B29" s="157" t="s">
        <v>419</v>
      </c>
      <c r="C29" s="157"/>
      <c r="D29" s="273">
        <f>+D18</f>
        <v>15994558.008358983</v>
      </c>
      <c r="E29" s="273">
        <f>+D29*1.05</f>
        <v>16794285.908776931</v>
      </c>
      <c r="F29" s="273">
        <f t="shared" ref="F29:H29" si="2">+E29*1.05</f>
        <v>17634000.20421578</v>
      </c>
      <c r="G29" s="273">
        <f t="shared" si="2"/>
        <v>18515700.21442657</v>
      </c>
      <c r="H29" s="273">
        <f t="shared" si="2"/>
        <v>19441485.225147899</v>
      </c>
    </row>
    <row r="30" spans="2:10" s="166" customFormat="1" x14ac:dyDescent="0.25">
      <c r="B30" s="166" t="s">
        <v>238</v>
      </c>
      <c r="D30" s="276">
        <f>D27+D28+D29</f>
        <v>239527278.21978921</v>
      </c>
      <c r="E30" s="276">
        <f t="shared" ref="E30:H30" si="3">E27+E28+E29</f>
        <v>240327006.12020716</v>
      </c>
      <c r="F30" s="276">
        <f t="shared" si="3"/>
        <v>241166720.41564602</v>
      </c>
      <c r="G30" s="276">
        <f t="shared" si="3"/>
        <v>242048420.4258568</v>
      </c>
      <c r="H30" s="276">
        <f t="shared" si="3"/>
        <v>242974205.43657812</v>
      </c>
    </row>
    <row r="31" spans="2:10" ht="8.25" customHeight="1" x14ac:dyDescent="0.25">
      <c r="D31" s="275"/>
      <c r="E31" s="275"/>
      <c r="F31" s="275"/>
      <c r="G31" s="275"/>
      <c r="H31" s="275"/>
    </row>
    <row r="32" spans="2:10" s="166" customFormat="1" x14ac:dyDescent="0.25">
      <c r="B32" s="166" t="s">
        <v>239</v>
      </c>
      <c r="D32" s="276">
        <f>D25-D30</f>
        <v>96109262.600578189</v>
      </c>
      <c r="E32" s="276">
        <f t="shared" ref="E32:H32" si="4">E25-E30</f>
        <v>145655015.8232154</v>
      </c>
      <c r="F32" s="276">
        <f t="shared" si="4"/>
        <v>202712604.81928986</v>
      </c>
      <c r="G32" s="276">
        <f t="shared" si="4"/>
        <v>255096423.8372716</v>
      </c>
      <c r="H32" s="276">
        <f t="shared" si="4"/>
        <v>303885123.25286317</v>
      </c>
    </row>
    <row r="33" spans="2:8" ht="8.25" customHeight="1" x14ac:dyDescent="0.25">
      <c r="D33" s="275"/>
      <c r="E33" s="275"/>
      <c r="F33" s="275"/>
      <c r="G33" s="275"/>
      <c r="H33" s="275"/>
    </row>
    <row r="34" spans="2:8" x14ac:dyDescent="0.25">
      <c r="B34" s="167" t="s">
        <v>240</v>
      </c>
      <c r="C34" s="167"/>
      <c r="D34" s="277">
        <f>SUM(D35:D36)</f>
        <v>41059642.076569781</v>
      </c>
      <c r="E34" s="277">
        <f>SUM(E35:E36)</f>
        <v>41059642.076569781</v>
      </c>
      <c r="F34" s="277">
        <f>SUM(F35:F36)</f>
        <v>41059642.076569781</v>
      </c>
      <c r="G34" s="277">
        <f>SUM(G35:G36)</f>
        <v>41059642.076569781</v>
      </c>
      <c r="H34" s="277">
        <f>SUM(H35:H36)</f>
        <v>41059642.076569781</v>
      </c>
    </row>
    <row r="35" spans="2:8" x14ac:dyDescent="0.25">
      <c r="B35" s="157" t="s">
        <v>241</v>
      </c>
      <c r="C35" s="157"/>
      <c r="D35" s="273">
        <f>+NOMINA!M30</f>
        <v>31977504</v>
      </c>
      <c r="E35" s="273">
        <f>+D35*1</f>
        <v>31977504</v>
      </c>
      <c r="F35" s="273">
        <f t="shared" ref="F35:H35" si="5">+E35*1</f>
        <v>31977504</v>
      </c>
      <c r="G35" s="273">
        <f t="shared" si="5"/>
        <v>31977504</v>
      </c>
      <c r="H35" s="273">
        <f t="shared" si="5"/>
        <v>31977504</v>
      </c>
    </row>
    <row r="36" spans="2:8" x14ac:dyDescent="0.25">
      <c r="B36" s="157" t="s">
        <v>242</v>
      </c>
      <c r="C36" s="157"/>
      <c r="D36" s="273">
        <f>+'COSTOS Y GASTOS'!C143</f>
        <v>9082138.0765697788</v>
      </c>
      <c r="E36" s="273">
        <f>+D36*1</f>
        <v>9082138.0765697788</v>
      </c>
      <c r="F36" s="273">
        <f t="shared" ref="F36:H36" si="6">+E36*1</f>
        <v>9082138.0765697788</v>
      </c>
      <c r="G36" s="273">
        <f t="shared" si="6"/>
        <v>9082138.0765697788</v>
      </c>
      <c r="H36" s="273">
        <f t="shared" si="6"/>
        <v>9082138.0765697788</v>
      </c>
    </row>
    <row r="37" spans="2:8" ht="8.25" customHeight="1" x14ac:dyDescent="0.25">
      <c r="D37" s="275"/>
      <c r="E37" s="275"/>
      <c r="F37" s="275"/>
      <c r="G37" s="275"/>
      <c r="H37" s="275"/>
    </row>
    <row r="38" spans="2:8" s="166" customFormat="1" x14ac:dyDescent="0.25">
      <c r="B38" s="166" t="s">
        <v>243</v>
      </c>
      <c r="D38" s="278">
        <f>D32-D34</f>
        <v>55049620.524008408</v>
      </c>
      <c r="E38" s="278">
        <f>E32-E34</f>
        <v>104595373.74664561</v>
      </c>
      <c r="F38" s="278">
        <f>F32-F34</f>
        <v>161652962.74272007</v>
      </c>
      <c r="G38" s="278">
        <f>G32-G34</f>
        <v>214036781.76070184</v>
      </c>
      <c r="H38" s="278">
        <f>H32-H34</f>
        <v>262825481.17629337</v>
      </c>
    </row>
    <row r="39" spans="2:8" ht="8.25" customHeight="1" x14ac:dyDescent="0.25">
      <c r="D39" s="275"/>
      <c r="E39" s="275"/>
      <c r="F39" s="275"/>
      <c r="G39" s="275"/>
      <c r="H39" s="275"/>
    </row>
    <row r="40" spans="2:8" x14ac:dyDescent="0.25">
      <c r="B40" s="157" t="s">
        <v>104</v>
      </c>
      <c r="C40" s="157"/>
      <c r="D40" s="273">
        <f>+CRÉDITO!J20</f>
        <v>15431144.661108967</v>
      </c>
      <c r="E40" s="273">
        <f>+CRÉDITO!J21</f>
        <v>11947344.534397744</v>
      </c>
      <c r="F40" s="273">
        <f>+CRÉDITO!J22</f>
        <v>7828447.6445870642</v>
      </c>
      <c r="G40" s="273">
        <f>+CRÉDITO!J23</f>
        <v>2958675.8517639027</v>
      </c>
      <c r="H40" s="273">
        <v>0</v>
      </c>
    </row>
    <row r="41" spans="2:8" x14ac:dyDescent="0.25">
      <c r="B41" s="157" t="s">
        <v>244</v>
      </c>
      <c r="C41" s="157"/>
      <c r="D41" s="275">
        <f>D25*0.004</f>
        <v>1342546.1632814696</v>
      </c>
      <c r="E41" s="275">
        <f>E25*0.004</f>
        <v>1543928.0877736902</v>
      </c>
      <c r="F41" s="275">
        <f>F25*0.004</f>
        <v>1775517.3009397436</v>
      </c>
      <c r="G41" s="275">
        <f>G25*0.004</f>
        <v>1988579.3770525136</v>
      </c>
      <c r="H41" s="275">
        <f>H25*0.004</f>
        <v>2187437.3147577653</v>
      </c>
    </row>
    <row r="42" spans="2:8" ht="8.25" customHeight="1" x14ac:dyDescent="0.25">
      <c r="D42" s="275"/>
      <c r="E42" s="275"/>
      <c r="F42" s="275"/>
      <c r="G42" s="275"/>
      <c r="H42" s="275"/>
    </row>
    <row r="43" spans="2:8" s="166" customFormat="1" x14ac:dyDescent="0.25">
      <c r="B43" s="166" t="s">
        <v>245</v>
      </c>
      <c r="D43" s="278">
        <f>D38-D40-D41</f>
        <v>38275929.699617967</v>
      </c>
      <c r="E43" s="278">
        <f t="shared" ref="E43:H43" si="7">E38-E40-E41</f>
        <v>91104101.124474183</v>
      </c>
      <c r="F43" s="278">
        <f t="shared" si="7"/>
        <v>152048997.79719326</v>
      </c>
      <c r="G43" s="278">
        <f t="shared" si="7"/>
        <v>209089526.53188542</v>
      </c>
      <c r="H43" s="278">
        <f t="shared" si="7"/>
        <v>260638043.86153561</v>
      </c>
    </row>
    <row r="44" spans="2:8" ht="8.25" customHeight="1" x14ac:dyDescent="0.25">
      <c r="D44" s="275"/>
      <c r="E44" s="275"/>
      <c r="F44" s="275"/>
      <c r="G44" s="275"/>
      <c r="H44" s="275"/>
    </row>
    <row r="45" spans="2:8" x14ac:dyDescent="0.25">
      <c r="B45" s="157" t="s">
        <v>246</v>
      </c>
      <c r="C45" s="174">
        <v>0.35</v>
      </c>
      <c r="D45" s="275">
        <f t="shared" ref="D45:H45" si="8">D43*$C$45</f>
        <v>13396575.394866288</v>
      </c>
      <c r="E45" s="275">
        <f t="shared" si="8"/>
        <v>31886435.39356596</v>
      </c>
      <c r="F45" s="275">
        <f t="shared" si="8"/>
        <v>53217149.229017638</v>
      </c>
      <c r="G45" s="275">
        <f t="shared" si="8"/>
        <v>73181334.286159888</v>
      </c>
      <c r="H45" s="275">
        <f t="shared" si="8"/>
        <v>91223315.351537451</v>
      </c>
    </row>
    <row r="46" spans="2:8" ht="8.25" customHeight="1" x14ac:dyDescent="0.25">
      <c r="D46" s="275"/>
      <c r="E46" s="275"/>
      <c r="F46" s="275"/>
      <c r="G46" s="275"/>
      <c r="H46" s="275"/>
    </row>
    <row r="47" spans="2:8" s="166" customFormat="1" x14ac:dyDescent="0.25">
      <c r="B47" s="166" t="s">
        <v>247</v>
      </c>
      <c r="D47" s="279">
        <f>D43-D45</f>
        <v>24879354.304751679</v>
      </c>
      <c r="E47" s="278">
        <f t="shared" ref="E47:H47" si="9">E43-E45</f>
        <v>59217665.730908222</v>
      </c>
      <c r="F47" s="278">
        <f t="shared" si="9"/>
        <v>98831848.568175614</v>
      </c>
      <c r="G47" s="278">
        <f t="shared" si="9"/>
        <v>135908192.24572551</v>
      </c>
      <c r="H47" s="278">
        <f t="shared" si="9"/>
        <v>169414728.50999814</v>
      </c>
    </row>
    <row r="48" spans="2:8" ht="8.25" customHeight="1" x14ac:dyDescent="0.25">
      <c r="D48" s="275"/>
      <c r="E48" s="275"/>
      <c r="F48" s="275"/>
      <c r="G48" s="275"/>
      <c r="H48" s="275"/>
    </row>
    <row r="49" spans="2:8" x14ac:dyDescent="0.25">
      <c r="B49" s="157" t="s">
        <v>248</v>
      </c>
      <c r="C49" s="174">
        <v>0.1</v>
      </c>
      <c r="D49" s="275">
        <f>D47*$C$49</f>
        <v>2487935.4304751679</v>
      </c>
      <c r="E49" s="275">
        <f>E47*$C$49</f>
        <v>5921766.5730908224</v>
      </c>
      <c r="F49" s="275">
        <f t="shared" ref="F49:H49" si="10">F47*$C$49</f>
        <v>9883184.8568175621</v>
      </c>
      <c r="G49" s="275">
        <f>G47*$C$49</f>
        <v>13590819.224572552</v>
      </c>
      <c r="H49" s="275">
        <f t="shared" si="10"/>
        <v>16941472.850999814</v>
      </c>
    </row>
    <row r="50" spans="2:8" ht="8.25" customHeight="1" x14ac:dyDescent="0.25">
      <c r="D50" s="275"/>
      <c r="E50" s="275"/>
      <c r="F50" s="275"/>
      <c r="G50" s="275"/>
      <c r="H50" s="275"/>
    </row>
    <row r="51" spans="2:8" s="166" customFormat="1" x14ac:dyDescent="0.25">
      <c r="B51" s="166" t="s">
        <v>249</v>
      </c>
      <c r="D51" s="278">
        <f>D47-D49</f>
        <v>22391418.874276511</v>
      </c>
      <c r="E51" s="278">
        <f t="shared" ref="E51:H51" si="11">E47-E49</f>
        <v>53295899.157817401</v>
      </c>
      <c r="F51" s="278">
        <f t="shared" si="11"/>
        <v>88948663.711358055</v>
      </c>
      <c r="G51" s="278">
        <f t="shared" si="11"/>
        <v>122317373.02115296</v>
      </c>
      <c r="H51" s="278">
        <f t="shared" si="11"/>
        <v>152473255.65899834</v>
      </c>
    </row>
    <row r="54" spans="2:8" x14ac:dyDescent="0.25">
      <c r="B54" s="157"/>
    </row>
  </sheetData>
  <mergeCells count="1">
    <mergeCell ref="B21:E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601-12C8-4295-A7A1-F3BF8E700903}">
  <dimension ref="B3:E27"/>
  <sheetViews>
    <sheetView topLeftCell="A15" workbookViewId="0">
      <selection activeCell="B3" sqref="B3:E27"/>
    </sheetView>
  </sheetViews>
  <sheetFormatPr baseColWidth="10" defaultColWidth="11.42578125" defaultRowHeight="15" x14ac:dyDescent="0.25"/>
  <cols>
    <col min="2" max="2" width="45.7109375" bestFit="1" customWidth="1"/>
    <col min="3" max="3" width="10.28515625" bestFit="1" customWidth="1"/>
    <col min="4" max="5" width="15.85546875" bestFit="1" customWidth="1"/>
  </cols>
  <sheetData>
    <row r="3" spans="2:5" ht="15.75" x14ac:dyDescent="0.25">
      <c r="B3" s="58" t="s">
        <v>1</v>
      </c>
      <c r="C3" s="56" t="s">
        <v>2</v>
      </c>
      <c r="D3" s="55" t="s">
        <v>3</v>
      </c>
      <c r="E3" s="184" t="s">
        <v>4</v>
      </c>
    </row>
    <row r="4" spans="2:5" ht="15.75" x14ac:dyDescent="0.25">
      <c r="B4" s="51" t="s">
        <v>19</v>
      </c>
      <c r="C4" s="1">
        <v>2</v>
      </c>
      <c r="D4" s="52">
        <v>11300000</v>
      </c>
      <c r="E4" s="52">
        <f>+C4*D4</f>
        <v>22600000</v>
      </c>
    </row>
    <row r="5" spans="2:5" ht="15.75" x14ac:dyDescent="0.25">
      <c r="B5" s="51" t="s">
        <v>20</v>
      </c>
      <c r="C5" s="1">
        <v>2</v>
      </c>
      <c r="D5" s="52">
        <v>440000</v>
      </c>
      <c r="E5" s="52">
        <f t="shared" ref="E5:E17" si="0">+C5*D5</f>
        <v>880000</v>
      </c>
    </row>
    <row r="6" spans="2:5" ht="15.75" x14ac:dyDescent="0.25">
      <c r="B6" s="51" t="s">
        <v>21</v>
      </c>
      <c r="C6" s="1">
        <v>1</v>
      </c>
      <c r="D6" s="52">
        <v>28923077</v>
      </c>
      <c r="E6" s="52">
        <f t="shared" si="0"/>
        <v>28923077</v>
      </c>
    </row>
    <row r="7" spans="2:5" ht="15.75" x14ac:dyDescent="0.25">
      <c r="B7" s="51" t="s">
        <v>22</v>
      </c>
      <c r="C7" s="1">
        <v>1</v>
      </c>
      <c r="D7" s="52">
        <v>23823529</v>
      </c>
      <c r="E7" s="52">
        <f t="shared" si="0"/>
        <v>23823529</v>
      </c>
    </row>
    <row r="8" spans="2:5" ht="15.75" x14ac:dyDescent="0.25">
      <c r="B8" s="51" t="s">
        <v>23</v>
      </c>
      <c r="C8" s="1">
        <v>1</v>
      </c>
      <c r="D8" s="52">
        <v>37720588</v>
      </c>
      <c r="E8" s="52">
        <f t="shared" si="0"/>
        <v>37720588</v>
      </c>
    </row>
    <row r="9" spans="2:5" ht="15.75" x14ac:dyDescent="0.25">
      <c r="B9" s="51" t="s">
        <v>24</v>
      </c>
      <c r="C9" s="1">
        <v>1</v>
      </c>
      <c r="D9" s="52">
        <v>8926471</v>
      </c>
      <c r="E9" s="52">
        <f t="shared" si="0"/>
        <v>8926471</v>
      </c>
    </row>
    <row r="10" spans="2:5" ht="15.75" x14ac:dyDescent="0.25">
      <c r="B10" s="51" t="s">
        <v>25</v>
      </c>
      <c r="C10" s="1">
        <v>4</v>
      </c>
      <c r="D10" s="52">
        <v>343000</v>
      </c>
      <c r="E10" s="52">
        <f t="shared" si="0"/>
        <v>1372000</v>
      </c>
    </row>
    <row r="11" spans="2:5" ht="15.75" x14ac:dyDescent="0.25">
      <c r="B11" s="51" t="s">
        <v>26</v>
      </c>
      <c r="C11" s="1">
        <v>4</v>
      </c>
      <c r="D11" s="52">
        <v>39800</v>
      </c>
      <c r="E11" s="52">
        <f t="shared" si="0"/>
        <v>159200</v>
      </c>
    </row>
    <row r="12" spans="2:5" ht="15.75" x14ac:dyDescent="0.25">
      <c r="B12" s="51" t="s">
        <v>27</v>
      </c>
      <c r="C12" s="1">
        <v>1</v>
      </c>
      <c r="D12" s="52">
        <v>280000</v>
      </c>
      <c r="E12" s="52">
        <f t="shared" si="0"/>
        <v>280000</v>
      </c>
    </row>
    <row r="13" spans="2:5" ht="15.75" x14ac:dyDescent="0.25">
      <c r="B13" s="51" t="s">
        <v>28</v>
      </c>
      <c r="C13" s="1">
        <v>1</v>
      </c>
      <c r="D13" s="52">
        <v>23900</v>
      </c>
      <c r="E13" s="52">
        <f t="shared" si="0"/>
        <v>23900</v>
      </c>
    </row>
    <row r="14" spans="2:5" ht="15.75" x14ac:dyDescent="0.25">
      <c r="B14" s="51" t="s">
        <v>29</v>
      </c>
      <c r="C14" s="1">
        <v>2</v>
      </c>
      <c r="D14" s="52">
        <v>250000</v>
      </c>
      <c r="E14" s="52">
        <f t="shared" si="0"/>
        <v>500000</v>
      </c>
    </row>
    <row r="15" spans="2:5" ht="15.75" x14ac:dyDescent="0.25">
      <c r="B15" s="51" t="s">
        <v>30</v>
      </c>
      <c r="C15" s="1">
        <v>2</v>
      </c>
      <c r="D15" s="52">
        <v>160000</v>
      </c>
      <c r="E15" s="52">
        <f t="shared" si="0"/>
        <v>320000</v>
      </c>
    </row>
    <row r="16" spans="2:5" ht="15.75" x14ac:dyDescent="0.25">
      <c r="B16" s="51" t="s">
        <v>31</v>
      </c>
      <c r="C16" s="1">
        <v>1</v>
      </c>
      <c r="D16" s="52">
        <v>20000</v>
      </c>
      <c r="E16" s="52">
        <f t="shared" si="0"/>
        <v>20000</v>
      </c>
    </row>
    <row r="17" spans="2:5" ht="15.75" x14ac:dyDescent="0.25">
      <c r="B17" s="51" t="s">
        <v>32</v>
      </c>
      <c r="C17" s="1">
        <v>2</v>
      </c>
      <c r="D17" s="52">
        <v>400000</v>
      </c>
      <c r="E17" s="52">
        <f t="shared" si="0"/>
        <v>800000</v>
      </c>
    </row>
    <row r="18" spans="2:5" ht="15.75" x14ac:dyDescent="0.25">
      <c r="B18" s="51" t="s">
        <v>8</v>
      </c>
      <c r="C18" s="1">
        <v>1</v>
      </c>
      <c r="D18" s="52">
        <v>532900</v>
      </c>
      <c r="E18" s="52">
        <f t="shared" ref="E18:E26" si="1">+D18*C18</f>
        <v>532900</v>
      </c>
    </row>
    <row r="19" spans="2:5" ht="15.75" x14ac:dyDescent="0.25">
      <c r="B19" s="51" t="s">
        <v>9</v>
      </c>
      <c r="C19" s="1">
        <v>1</v>
      </c>
      <c r="D19" s="52">
        <v>269000</v>
      </c>
      <c r="E19" s="52">
        <f t="shared" si="1"/>
        <v>269000</v>
      </c>
    </row>
    <row r="20" spans="2:5" ht="15.75" x14ac:dyDescent="0.25">
      <c r="B20" s="51" t="s">
        <v>10</v>
      </c>
      <c r="C20" s="1">
        <v>1</v>
      </c>
      <c r="D20" s="52">
        <v>3911900</v>
      </c>
      <c r="E20" s="52">
        <f t="shared" si="1"/>
        <v>3911900</v>
      </c>
    </row>
    <row r="21" spans="2:5" ht="15.75" x14ac:dyDescent="0.25">
      <c r="B21" s="51" t="s">
        <v>11</v>
      </c>
      <c r="C21" s="1">
        <v>1</v>
      </c>
      <c r="D21" s="52">
        <v>650000</v>
      </c>
      <c r="E21" s="52">
        <f t="shared" si="1"/>
        <v>650000</v>
      </c>
    </row>
    <row r="22" spans="2:5" ht="15.75" x14ac:dyDescent="0.25">
      <c r="B22" s="51" t="s">
        <v>12</v>
      </c>
      <c r="C22" s="1">
        <v>1</v>
      </c>
      <c r="D22" s="52">
        <v>479900</v>
      </c>
      <c r="E22" s="52">
        <f t="shared" si="1"/>
        <v>479900</v>
      </c>
    </row>
    <row r="23" spans="2:5" ht="15.75" x14ac:dyDescent="0.25">
      <c r="B23" s="51" t="s">
        <v>13</v>
      </c>
      <c r="C23" s="1">
        <v>5</v>
      </c>
      <c r="D23" s="52">
        <v>220000</v>
      </c>
      <c r="E23" s="52">
        <f>+D23*C23</f>
        <v>1100000</v>
      </c>
    </row>
    <row r="24" spans="2:5" ht="15.75" x14ac:dyDescent="0.25">
      <c r="B24" s="51" t="s">
        <v>14</v>
      </c>
      <c r="C24" s="1">
        <v>1</v>
      </c>
      <c r="D24" s="52">
        <v>3089900</v>
      </c>
      <c r="E24" s="52">
        <f t="shared" si="1"/>
        <v>3089900</v>
      </c>
    </row>
    <row r="25" spans="2:5" ht="15.75" x14ac:dyDescent="0.25">
      <c r="B25" s="177" t="s">
        <v>15</v>
      </c>
      <c r="C25" s="1">
        <v>1</v>
      </c>
      <c r="D25" s="52">
        <v>344500</v>
      </c>
      <c r="E25" s="52">
        <f t="shared" si="1"/>
        <v>344500</v>
      </c>
    </row>
    <row r="26" spans="2:5" ht="15.75" x14ac:dyDescent="0.25">
      <c r="B26" s="106" t="s">
        <v>16</v>
      </c>
      <c r="C26" s="49">
        <v>1</v>
      </c>
      <c r="D26" s="53">
        <v>574900</v>
      </c>
      <c r="E26" s="53">
        <f t="shared" si="1"/>
        <v>574900</v>
      </c>
    </row>
    <row r="27" spans="2:5" ht="15.75" x14ac:dyDescent="0.25">
      <c r="B27" s="185" t="s">
        <v>143</v>
      </c>
      <c r="C27" s="186"/>
      <c r="D27" s="187">
        <f>SUM(D4:D26)</f>
        <v>122723365</v>
      </c>
      <c r="E27" s="187">
        <f>SUM(E4:E26)</f>
        <v>137301765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EEC7-C0C9-4841-8629-C92F7857223F}">
  <dimension ref="A1:H54"/>
  <sheetViews>
    <sheetView topLeftCell="A38" workbookViewId="0">
      <selection activeCell="C59" sqref="C59"/>
    </sheetView>
  </sheetViews>
  <sheetFormatPr baseColWidth="10" defaultColWidth="11.42578125" defaultRowHeight="15.75" x14ac:dyDescent="0.25"/>
  <cols>
    <col min="1" max="1" width="61.7109375" style="157" bestFit="1" customWidth="1"/>
    <col min="2" max="4" width="18.85546875" style="157" bestFit="1" customWidth="1"/>
    <col min="5" max="5" width="18.7109375" style="157" bestFit="1" customWidth="1"/>
    <col min="6" max="7" width="20.28515625" style="157" bestFit="1" customWidth="1"/>
    <col min="8" max="8" width="18.85546875" style="157" bestFit="1" customWidth="1"/>
    <col min="9" max="16384" width="11.42578125" style="157"/>
  </cols>
  <sheetData>
    <row r="1" spans="1:8" x14ac:dyDescent="0.25">
      <c r="A1" s="157" t="s">
        <v>349</v>
      </c>
    </row>
    <row r="4" spans="1:8" x14ac:dyDescent="0.25">
      <c r="B4" s="317" t="s">
        <v>250</v>
      </c>
      <c r="C4" s="317"/>
      <c r="D4" s="317"/>
      <c r="E4" s="317"/>
      <c r="F4" s="317"/>
      <c r="G4" s="317"/>
    </row>
    <row r="5" spans="1:8" x14ac:dyDescent="0.25">
      <c r="B5" s="188">
        <v>0</v>
      </c>
      <c r="C5" s="188">
        <v>1</v>
      </c>
      <c r="D5" s="188">
        <v>2</v>
      </c>
      <c r="E5" s="188">
        <v>3</v>
      </c>
      <c r="F5" s="188">
        <v>4</v>
      </c>
      <c r="G5" s="188">
        <v>5</v>
      </c>
    </row>
    <row r="6" spans="1:8" x14ac:dyDescent="0.25">
      <c r="A6" s="157" t="s">
        <v>312</v>
      </c>
      <c r="C6" s="282">
        <f>+'ESTADO DE RESULTADOS'!D24</f>
        <v>335636540.8203674</v>
      </c>
      <c r="D6" s="282">
        <f>+'ESTADO DE RESULTADOS'!E24</f>
        <v>385982021.94342256</v>
      </c>
      <c r="E6" s="282">
        <f>+'ESTADO DE RESULTADOS'!F24</f>
        <v>443879325.23493588</v>
      </c>
      <c r="F6" s="282">
        <f>+'ESTADO DE RESULTADOS'!G24</f>
        <v>497144844.2631284</v>
      </c>
      <c r="G6" s="282">
        <f>+'ESTADO DE RESULTADOS'!H24</f>
        <v>546859328.68944132</v>
      </c>
    </row>
    <row r="7" spans="1:8" x14ac:dyDescent="0.25">
      <c r="A7" s="157" t="s">
        <v>313</v>
      </c>
      <c r="C7" s="283">
        <v>0</v>
      </c>
      <c r="D7" s="283">
        <v>0</v>
      </c>
      <c r="E7" s="283">
        <v>0</v>
      </c>
      <c r="F7" s="283">
        <v>0</v>
      </c>
      <c r="G7" s="283">
        <v>0</v>
      </c>
    </row>
    <row r="8" spans="1:8" s="166" customFormat="1" x14ac:dyDescent="0.25">
      <c r="A8" s="166" t="s">
        <v>314</v>
      </c>
      <c r="C8" s="281">
        <f>SUM(C6:C7)</f>
        <v>335636540.8203674</v>
      </c>
      <c r="D8" s="281">
        <f t="shared" ref="D8:G8" si="0">SUM(D6:D7)</f>
        <v>385982021.94342256</v>
      </c>
      <c r="E8" s="281">
        <f t="shared" si="0"/>
        <v>443879325.23493588</v>
      </c>
      <c r="F8" s="281">
        <f t="shared" si="0"/>
        <v>497144844.2631284</v>
      </c>
      <c r="G8" s="281">
        <f t="shared" si="0"/>
        <v>546859328.68944132</v>
      </c>
    </row>
    <row r="9" spans="1:8" s="70" customFormat="1" ht="8.25" customHeight="1" x14ac:dyDescent="0.25">
      <c r="D9" s="275"/>
      <c r="E9" s="117"/>
      <c r="F9" s="117"/>
      <c r="G9" s="117"/>
      <c r="H9" s="117"/>
    </row>
    <row r="10" spans="1:8" x14ac:dyDescent="0.25">
      <c r="A10" s="166" t="s">
        <v>317</v>
      </c>
    </row>
    <row r="11" spans="1:8" x14ac:dyDescent="0.25">
      <c r="A11" s="157" t="s">
        <v>315</v>
      </c>
      <c r="C11" s="282">
        <f>+'ESTADO DE RESULTADOS'!D27</f>
        <v>169971552</v>
      </c>
      <c r="D11" s="282">
        <f>+'ESTADO DE RESULTADOS'!E27</f>
        <v>169971552</v>
      </c>
      <c r="E11" s="282">
        <f>+'ESTADO DE RESULTADOS'!F27</f>
        <v>169971552</v>
      </c>
      <c r="F11" s="282">
        <f>+'ESTADO DE RESULTADOS'!G27</f>
        <v>169971552</v>
      </c>
      <c r="G11" s="282">
        <f>+'ESTADO DE RESULTADOS'!H27</f>
        <v>169971552</v>
      </c>
    </row>
    <row r="12" spans="1:8" x14ac:dyDescent="0.25">
      <c r="A12" s="157" t="s">
        <v>418</v>
      </c>
      <c r="C12" s="282">
        <f>+'ESTADO DE RESULTADOS'!D28</f>
        <v>53561168.211430222</v>
      </c>
      <c r="D12" s="282">
        <f>+'ESTADO DE RESULTADOS'!E28</f>
        <v>53561168.211430222</v>
      </c>
      <c r="E12" s="282">
        <f>+'ESTADO DE RESULTADOS'!F28</f>
        <v>53561168.211430222</v>
      </c>
      <c r="F12" s="282">
        <f>+'ESTADO DE RESULTADOS'!G28</f>
        <v>53561168.211430222</v>
      </c>
      <c r="G12" s="282">
        <f>+'ESTADO DE RESULTADOS'!H28</f>
        <v>53561168.211430222</v>
      </c>
    </row>
    <row r="13" spans="1:8" x14ac:dyDescent="0.25">
      <c r="A13" s="157" t="s">
        <v>419</v>
      </c>
      <c r="C13" s="282">
        <f>+'ESTADO DE RESULTADOS'!D29</f>
        <v>15994558.008358983</v>
      </c>
      <c r="D13" s="282">
        <f>+'ESTADO DE RESULTADOS'!E29</f>
        <v>16794285.908776931</v>
      </c>
      <c r="E13" s="282">
        <f>+'ESTADO DE RESULTADOS'!F29</f>
        <v>17634000.20421578</v>
      </c>
      <c r="F13" s="282">
        <f>+'ESTADO DE RESULTADOS'!G29</f>
        <v>18515700.21442657</v>
      </c>
      <c r="G13" s="282">
        <f>+'ESTADO DE RESULTADOS'!H29</f>
        <v>19441485.225147899</v>
      </c>
    </row>
    <row r="14" spans="1:8" x14ac:dyDescent="0.25">
      <c r="A14" s="157" t="s">
        <v>251</v>
      </c>
      <c r="C14" s="283">
        <f>-'COSTOS Y GASTOS'!C128</f>
        <v>-12982386.499999996</v>
      </c>
      <c r="D14" s="283">
        <f>+$C$14</f>
        <v>-12982386.499999996</v>
      </c>
      <c r="E14" s="283">
        <f t="shared" ref="E14:G14" si="1">+$C$14</f>
        <v>-12982386.499999996</v>
      </c>
      <c r="F14" s="283">
        <f t="shared" si="1"/>
        <v>-12982386.499999996</v>
      </c>
      <c r="G14" s="283">
        <f t="shared" si="1"/>
        <v>-12982386.499999996</v>
      </c>
    </row>
    <row r="15" spans="1:8" s="166" customFormat="1" x14ac:dyDescent="0.25">
      <c r="A15" s="166" t="s">
        <v>316</v>
      </c>
      <c r="C15" s="281">
        <f>SUM(C11:C14)</f>
        <v>226544891.71978921</v>
      </c>
      <c r="D15" s="281">
        <f t="shared" ref="D15:G15" si="2">SUM(D11:D14)</f>
        <v>227344619.62020716</v>
      </c>
      <c r="E15" s="281">
        <f t="shared" si="2"/>
        <v>228184333.91564602</v>
      </c>
      <c r="F15" s="281">
        <f t="shared" si="2"/>
        <v>229066033.9258568</v>
      </c>
      <c r="G15" s="281">
        <f t="shared" si="2"/>
        <v>229991818.93657812</v>
      </c>
    </row>
    <row r="16" spans="1:8" s="70" customFormat="1" ht="8.25" customHeight="1" x14ac:dyDescent="0.25">
      <c r="D16" s="117"/>
      <c r="E16" s="275"/>
      <c r="F16" s="275"/>
      <c r="G16" s="275"/>
      <c r="H16" s="117"/>
    </row>
    <row r="17" spans="1:8" s="166" customFormat="1" x14ac:dyDescent="0.25">
      <c r="A17" s="166" t="s">
        <v>323</v>
      </c>
      <c r="C17" s="281">
        <f>C8-C15</f>
        <v>109091649.10057819</v>
      </c>
      <c r="D17" s="281">
        <f t="shared" ref="D17:F17" si="3">D8-D15</f>
        <v>158637402.3232154</v>
      </c>
      <c r="E17" s="281">
        <f t="shared" si="3"/>
        <v>215694991.31928986</v>
      </c>
      <c r="F17" s="281">
        <f t="shared" si="3"/>
        <v>268078810.3372716</v>
      </c>
      <c r="G17" s="281">
        <f>G8-G15</f>
        <v>316867509.75286317</v>
      </c>
    </row>
    <row r="18" spans="1:8" s="70" customFormat="1" ht="8.25" customHeight="1" x14ac:dyDescent="0.25">
      <c r="D18" s="117"/>
      <c r="E18" s="117"/>
      <c r="F18" s="117"/>
      <c r="G18" s="117"/>
      <c r="H18" s="117"/>
    </row>
    <row r="19" spans="1:8" x14ac:dyDescent="0.25">
      <c r="A19" s="166" t="s">
        <v>324</v>
      </c>
    </row>
    <row r="20" spans="1:8" x14ac:dyDescent="0.25">
      <c r="A20" s="157" t="s">
        <v>325</v>
      </c>
      <c r="C20" s="280">
        <f>+'ESTADO DE RESULTADOS'!D35+'ESTADO DE RESULTADOS'!D36</f>
        <v>41059642.076569781</v>
      </c>
      <c r="D20" s="280">
        <f>+'ESTADO DE RESULTADOS'!E35+'ESTADO DE RESULTADOS'!E36</f>
        <v>41059642.076569781</v>
      </c>
      <c r="E20" s="280">
        <f>+'ESTADO DE RESULTADOS'!F35+'ESTADO DE RESULTADOS'!F36</f>
        <v>41059642.076569781</v>
      </c>
      <c r="F20" s="280">
        <f>+'ESTADO DE RESULTADOS'!G35+'ESTADO DE RESULTADOS'!G36</f>
        <v>41059642.076569781</v>
      </c>
      <c r="G20" s="280">
        <f>+'ESTADO DE RESULTADOS'!H35+'ESTADO DE RESULTADOS'!H36</f>
        <v>41059642.076569781</v>
      </c>
    </row>
    <row r="21" spans="1:8" x14ac:dyDescent="0.25">
      <c r="A21" s="157" t="s">
        <v>252</v>
      </c>
      <c r="C21" s="280">
        <f>-INVERSIONES!B31/5</f>
        <v>-10641529.216</v>
      </c>
      <c r="D21" s="280">
        <f>+$C$21</f>
        <v>-10641529.216</v>
      </c>
      <c r="E21" s="280">
        <f t="shared" ref="E21:G21" si="4">+$C$21</f>
        <v>-10641529.216</v>
      </c>
      <c r="F21" s="280">
        <f t="shared" si="4"/>
        <v>-10641529.216</v>
      </c>
      <c r="G21" s="280">
        <f t="shared" si="4"/>
        <v>-10641529.216</v>
      </c>
    </row>
    <row r="22" spans="1:8" x14ac:dyDescent="0.25">
      <c r="A22" s="157" t="s">
        <v>251</v>
      </c>
      <c r="C22" s="280">
        <f>-'COSTOS Y GASTOS'!C141</f>
        <v>-1654220.0000000002</v>
      </c>
      <c r="D22" s="285">
        <f>+C22</f>
        <v>-1654220.0000000002</v>
      </c>
      <c r="E22" s="285">
        <f t="shared" ref="E22:G22" si="5">+D22</f>
        <v>-1654220.0000000002</v>
      </c>
      <c r="F22" s="285">
        <f t="shared" si="5"/>
        <v>-1654220.0000000002</v>
      </c>
      <c r="G22" s="285">
        <f t="shared" si="5"/>
        <v>-1654220.0000000002</v>
      </c>
    </row>
    <row r="23" spans="1:8" x14ac:dyDescent="0.25">
      <c r="A23" s="157" t="s">
        <v>329</v>
      </c>
      <c r="D23" s="285">
        <f>+'ESTADO DE RESULTADOS'!D45</f>
        <v>13396575.394866288</v>
      </c>
      <c r="E23" s="285">
        <f>+'ESTADO DE RESULTADOS'!E45</f>
        <v>31886435.39356596</v>
      </c>
      <c r="F23" s="285">
        <f>+'ESTADO DE RESULTADOS'!F45</f>
        <v>53217149.229017638</v>
      </c>
      <c r="G23" s="285">
        <f>+'ESTADO DE RESULTADOS'!G45</f>
        <v>73181334.286159888</v>
      </c>
      <c r="H23" s="191"/>
    </row>
    <row r="24" spans="1:8" s="166" customFormat="1" x14ac:dyDescent="0.25">
      <c r="A24" s="166" t="s">
        <v>326</v>
      </c>
      <c r="C24" s="284">
        <f>SUM(C20:C23)</f>
        <v>28763892.860569783</v>
      </c>
      <c r="D24" s="284">
        <f>SUM(D20:D23)</f>
        <v>42160468.25543607</v>
      </c>
      <c r="E24" s="284">
        <f>SUM(E20:E23)</f>
        <v>60650328.254135743</v>
      </c>
      <c r="F24" s="284">
        <f>SUM(F20:F23)</f>
        <v>81981042.08958742</v>
      </c>
      <c r="G24" s="284">
        <f>SUM(G20:G23)</f>
        <v>101945227.14672968</v>
      </c>
    </row>
    <row r="25" spans="1:8" s="70" customFormat="1" ht="8.25" customHeight="1" x14ac:dyDescent="0.25">
      <c r="C25" s="254"/>
      <c r="D25" s="287"/>
      <c r="E25" s="287"/>
      <c r="F25" s="287"/>
      <c r="G25" s="287"/>
      <c r="H25" s="117"/>
    </row>
    <row r="26" spans="1:8" s="166" customFormat="1" x14ac:dyDescent="0.25">
      <c r="A26" s="166" t="s">
        <v>327</v>
      </c>
      <c r="C26" s="284">
        <f>C17-C24</f>
        <v>80327756.240008414</v>
      </c>
      <c r="D26" s="284">
        <f t="shared" ref="D26:G26" si="6">D17-D24</f>
        <v>116476934.06777933</v>
      </c>
      <c r="E26" s="284">
        <f t="shared" si="6"/>
        <v>155044663.06515414</v>
      </c>
      <c r="F26" s="284">
        <f t="shared" si="6"/>
        <v>186097768.24768418</v>
      </c>
      <c r="G26" s="284">
        <f t="shared" si="6"/>
        <v>214922282.60613349</v>
      </c>
    </row>
    <row r="27" spans="1:8" s="70" customFormat="1" ht="8.25" customHeight="1" x14ac:dyDescent="0.25">
      <c r="D27" s="117"/>
      <c r="E27" s="117"/>
      <c r="F27" s="117"/>
      <c r="G27" s="117"/>
      <c r="H27" s="117"/>
    </row>
    <row r="28" spans="1:8" s="166" customFormat="1" x14ac:dyDescent="0.25">
      <c r="A28" s="166" t="s">
        <v>328</v>
      </c>
    </row>
    <row r="29" spans="1:8" x14ac:dyDescent="0.25">
      <c r="A29" s="157" t="s">
        <v>330</v>
      </c>
      <c r="B29" s="280">
        <f>+INVERSIONES!B30</f>
        <v>137301765</v>
      </c>
      <c r="C29" s="190"/>
      <c r="D29" s="190"/>
      <c r="E29" s="190"/>
      <c r="F29" s="190"/>
      <c r="G29" s="190"/>
    </row>
    <row r="30" spans="1:8" x14ac:dyDescent="0.25">
      <c r="A30" s="157" t="s">
        <v>331</v>
      </c>
      <c r="B30" s="280">
        <f>+INVERSIONES!B31</f>
        <v>53207646.079999998</v>
      </c>
      <c r="C30" s="190"/>
      <c r="D30" s="190"/>
      <c r="E30" s="190"/>
      <c r="F30" s="190"/>
      <c r="G30" s="190"/>
    </row>
    <row r="31" spans="1:8" x14ac:dyDescent="0.25">
      <c r="A31" s="157" t="s">
        <v>332</v>
      </c>
      <c r="B31" s="280">
        <f>+INVERSIONES!B32</f>
        <v>79117717.408151224</v>
      </c>
      <c r="C31" s="190"/>
      <c r="D31" s="190"/>
      <c r="E31" s="190"/>
      <c r="F31" s="190"/>
      <c r="G31" s="190"/>
    </row>
    <row r="32" spans="1:8" x14ac:dyDescent="0.25">
      <c r="A32" s="166" t="s">
        <v>333</v>
      </c>
      <c r="B32" s="280">
        <f>SUM(B29:B31)</f>
        <v>269627128.48815119</v>
      </c>
      <c r="C32" s="190">
        <f t="shared" ref="C32:G32" si="7">SUM(C29:C31)</f>
        <v>0</v>
      </c>
      <c r="D32" s="190">
        <f t="shared" si="7"/>
        <v>0</v>
      </c>
      <c r="E32" s="190">
        <f t="shared" si="7"/>
        <v>0</v>
      </c>
      <c r="F32" s="190">
        <f t="shared" si="7"/>
        <v>0</v>
      </c>
      <c r="G32" s="190">
        <f t="shared" si="7"/>
        <v>0</v>
      </c>
    </row>
    <row r="33" spans="1:8" s="70" customFormat="1" ht="8.25" customHeight="1" x14ac:dyDescent="0.25">
      <c r="D33" s="117"/>
      <c r="E33" s="117"/>
      <c r="F33" s="117"/>
      <c r="G33" s="117"/>
      <c r="H33" s="117"/>
    </row>
    <row r="34" spans="1:8" s="166" customFormat="1" x14ac:dyDescent="0.25">
      <c r="A34" s="166" t="s">
        <v>334</v>
      </c>
      <c r="B34" s="281">
        <f>B26-B32</f>
        <v>-269627128.48815119</v>
      </c>
      <c r="C34" s="281">
        <f>C26-C32</f>
        <v>80327756.240008414</v>
      </c>
      <c r="D34" s="281">
        <f t="shared" ref="D34:F34" si="8">D26-D32</f>
        <v>116476934.06777933</v>
      </c>
      <c r="E34" s="281">
        <f t="shared" si="8"/>
        <v>155044663.06515414</v>
      </c>
      <c r="F34" s="281">
        <f t="shared" si="8"/>
        <v>186097768.24768418</v>
      </c>
      <c r="G34" s="281">
        <f>G26-G32</f>
        <v>214922282.60613349</v>
      </c>
    </row>
    <row r="35" spans="1:8" s="70" customFormat="1" ht="8.25" customHeight="1" x14ac:dyDescent="0.25">
      <c r="D35" s="117"/>
      <c r="E35" s="117"/>
      <c r="F35" s="117"/>
      <c r="G35" s="117"/>
      <c r="H35" s="117"/>
    </row>
    <row r="36" spans="1:8" x14ac:dyDescent="0.25">
      <c r="A36" s="166" t="s">
        <v>339</v>
      </c>
    </row>
    <row r="37" spans="1:8" x14ac:dyDescent="0.25">
      <c r="A37" s="157" t="s">
        <v>335</v>
      </c>
      <c r="B37" s="282">
        <f>+INVERSIONES!B37</f>
        <v>169627128.48815119</v>
      </c>
    </row>
    <row r="38" spans="1:8" x14ac:dyDescent="0.25">
      <c r="A38" s="157" t="s">
        <v>336</v>
      </c>
      <c r="B38" s="283">
        <f>+INVERSIONES!B38</f>
        <v>100000000</v>
      </c>
    </row>
    <row r="39" spans="1:8" s="166" customFormat="1" x14ac:dyDescent="0.25">
      <c r="A39" s="166" t="s">
        <v>337</v>
      </c>
      <c r="B39" s="281">
        <f>SUM(B37:B38)</f>
        <v>269627128.48815119</v>
      </c>
      <c r="C39" s="189">
        <f t="shared" ref="C39:G39" si="9">SUM(C37:C38)</f>
        <v>0</v>
      </c>
      <c r="D39" s="189">
        <f t="shared" si="9"/>
        <v>0</v>
      </c>
      <c r="E39" s="189">
        <f t="shared" si="9"/>
        <v>0</v>
      </c>
      <c r="F39" s="189">
        <f t="shared" si="9"/>
        <v>0</v>
      </c>
      <c r="G39" s="189">
        <f t="shared" si="9"/>
        <v>0</v>
      </c>
    </row>
    <row r="40" spans="1:8" s="70" customFormat="1" ht="8.25" customHeight="1" x14ac:dyDescent="0.25">
      <c r="D40" s="117"/>
      <c r="E40" s="117"/>
      <c r="F40" s="117"/>
      <c r="G40" s="117"/>
      <c r="H40" s="117"/>
    </row>
    <row r="41" spans="1:8" x14ac:dyDescent="0.25">
      <c r="A41" s="166" t="s">
        <v>338</v>
      </c>
    </row>
    <row r="42" spans="1:8" x14ac:dyDescent="0.25">
      <c r="A42" s="157" t="s">
        <v>340</v>
      </c>
      <c r="C42" s="280" cm="1">
        <f t="array" ref="C42:F42">TRANSPOSE(CRÉDITO!K20:K23)</f>
        <v>19110258.511855464</v>
      </c>
      <c r="D42" s="280">
        <v>22594058.638566688</v>
      </c>
      <c r="E42" s="280">
        <v>26712955.528377369</v>
      </c>
      <c r="F42" s="280">
        <v>31582727.321200527</v>
      </c>
    </row>
    <row r="43" spans="1:8" x14ac:dyDescent="0.25">
      <c r="A43" s="157" t="s">
        <v>341</v>
      </c>
      <c r="C43" s="280" cm="1">
        <f t="array" ref="C43:F43">TRANSPOSE(CRÉDITO!J20:J23)</f>
        <v>15431144.661108967</v>
      </c>
      <c r="D43" s="280">
        <v>11947344.534397744</v>
      </c>
      <c r="E43" s="280">
        <v>7828447.6445870642</v>
      </c>
      <c r="F43" s="280">
        <v>2958675.8517639027</v>
      </c>
    </row>
    <row r="44" spans="1:8" x14ac:dyDescent="0.25">
      <c r="A44" s="157" t="s">
        <v>342</v>
      </c>
      <c r="C44" s="285">
        <f>+'ESTADO DE RESULTADOS'!D41</f>
        <v>1342546.1632814696</v>
      </c>
      <c r="D44" s="285">
        <f>+'ESTADO DE RESULTADOS'!E41</f>
        <v>1543928.0877736902</v>
      </c>
      <c r="E44" s="285">
        <f>+'ESTADO DE RESULTADOS'!F41</f>
        <v>1775517.3009397436</v>
      </c>
      <c r="F44" s="285">
        <f>+'ESTADO DE RESULTADOS'!G41</f>
        <v>1988579.3770525136</v>
      </c>
      <c r="G44" s="282">
        <f>+'ESTADO DE RESULTADOS'!H41</f>
        <v>2187437.3147577653</v>
      </c>
    </row>
    <row r="45" spans="1:8" s="166" customFormat="1" x14ac:dyDescent="0.25">
      <c r="A45" s="166" t="s">
        <v>343</v>
      </c>
      <c r="B45" s="192">
        <f>SUM(B42:B44)</f>
        <v>0</v>
      </c>
      <c r="C45" s="286">
        <f>SUM(C42:C44)</f>
        <v>35883949.336245902</v>
      </c>
      <c r="D45" s="286">
        <f>SUM(D42:D44)</f>
        <v>36085331.260738119</v>
      </c>
      <c r="E45" s="286">
        <f t="shared" ref="E45:G45" si="10">SUM(E42:E44)</f>
        <v>36316920.473904178</v>
      </c>
      <c r="F45" s="286">
        <f t="shared" si="10"/>
        <v>36529982.550016947</v>
      </c>
      <c r="G45" s="288">
        <f t="shared" si="10"/>
        <v>2187437.3147577653</v>
      </c>
    </row>
    <row r="46" spans="1:8" s="70" customFormat="1" ht="8.25" customHeight="1" x14ac:dyDescent="0.25">
      <c r="D46" s="287"/>
      <c r="E46" s="287"/>
      <c r="F46" s="287"/>
      <c r="G46" s="275"/>
      <c r="H46" s="117"/>
    </row>
    <row r="47" spans="1:8" s="166" customFormat="1" x14ac:dyDescent="0.25">
      <c r="A47" s="166" t="s">
        <v>344</v>
      </c>
      <c r="B47" s="281">
        <f>B39-B45</f>
        <v>269627128.48815119</v>
      </c>
      <c r="C47" s="281">
        <f t="shared" ref="C47:G47" si="11">C39-C45</f>
        <v>-35883949.336245902</v>
      </c>
      <c r="D47" s="284">
        <f>D39-D45</f>
        <v>-36085331.260738119</v>
      </c>
      <c r="E47" s="284">
        <f t="shared" si="11"/>
        <v>-36316920.473904178</v>
      </c>
      <c r="F47" s="284">
        <f t="shared" si="11"/>
        <v>-36529982.550016947</v>
      </c>
      <c r="G47" s="281">
        <f t="shared" si="11"/>
        <v>-2187437.3147577653</v>
      </c>
    </row>
    <row r="48" spans="1:8" s="70" customFormat="1" ht="8.25" customHeight="1" x14ac:dyDescent="0.25">
      <c r="D48" s="287"/>
      <c r="E48" s="287"/>
      <c r="F48" s="287"/>
      <c r="G48" s="275"/>
      <c r="H48" s="117"/>
    </row>
    <row r="49" spans="1:8" s="166" customFormat="1" x14ac:dyDescent="0.25">
      <c r="A49" s="166" t="s">
        <v>345</v>
      </c>
      <c r="B49" s="189">
        <f>B34+B47</f>
        <v>0</v>
      </c>
      <c r="C49" s="281">
        <f>C34+C47</f>
        <v>44443806.903762512</v>
      </c>
      <c r="D49" s="284">
        <f t="shared" ref="D49:G49" si="12">D34+D47</f>
        <v>80391602.807041213</v>
      </c>
      <c r="E49" s="284">
        <f t="shared" si="12"/>
        <v>118727742.59124996</v>
      </c>
      <c r="F49" s="284">
        <f t="shared" si="12"/>
        <v>149567785.69766724</v>
      </c>
      <c r="G49" s="281">
        <f t="shared" si="12"/>
        <v>212734845.29137573</v>
      </c>
    </row>
    <row r="50" spans="1:8" s="70" customFormat="1" ht="8.25" customHeight="1" x14ac:dyDescent="0.25">
      <c r="D50" s="287"/>
      <c r="E50" s="287"/>
      <c r="F50" s="287"/>
      <c r="G50" s="275"/>
      <c r="H50" s="117"/>
    </row>
    <row r="51" spans="1:8" x14ac:dyDescent="0.25">
      <c r="A51" s="157" t="s">
        <v>346</v>
      </c>
      <c r="B51" s="282">
        <f>B34+B49</f>
        <v>-269627128.48815119</v>
      </c>
      <c r="C51" s="282">
        <f>+C49</f>
        <v>44443806.903762512</v>
      </c>
      <c r="D51" s="285">
        <f t="shared" ref="D51:G51" si="13">+D49</f>
        <v>80391602.807041213</v>
      </c>
      <c r="E51" s="285">
        <f t="shared" si="13"/>
        <v>118727742.59124996</v>
      </c>
      <c r="F51" s="285">
        <f t="shared" si="13"/>
        <v>149567785.69766724</v>
      </c>
      <c r="G51" s="282">
        <f t="shared" si="13"/>
        <v>212734845.29137573</v>
      </c>
    </row>
    <row r="52" spans="1:8" x14ac:dyDescent="0.25">
      <c r="A52" s="157" t="s">
        <v>347</v>
      </c>
      <c r="C52" s="283">
        <f>INVERSIONES!B32</f>
        <v>79117717.408151224</v>
      </c>
      <c r="D52" s="280">
        <f>+C54</f>
        <v>123561524.31191373</v>
      </c>
      <c r="E52" s="280">
        <f t="shared" ref="E52:G52" si="14">+D54</f>
        <v>203953127.11895496</v>
      </c>
      <c r="F52" s="280">
        <f t="shared" si="14"/>
        <v>322680869.7102049</v>
      </c>
      <c r="G52" s="283">
        <f t="shared" si="14"/>
        <v>472248655.40787214</v>
      </c>
    </row>
    <row r="53" spans="1:8" s="70" customFormat="1" ht="8.25" customHeight="1" x14ac:dyDescent="0.25">
      <c r="D53" s="287"/>
      <c r="E53" s="287"/>
      <c r="F53" s="287"/>
      <c r="G53" s="275"/>
      <c r="H53" s="117"/>
    </row>
    <row r="54" spans="1:8" s="166" customFormat="1" x14ac:dyDescent="0.25">
      <c r="A54" s="166" t="s">
        <v>348</v>
      </c>
      <c r="B54" s="281">
        <f>B51+B52</f>
        <v>-269627128.48815119</v>
      </c>
      <c r="C54" s="281">
        <f>C51+C52</f>
        <v>123561524.31191373</v>
      </c>
      <c r="D54" s="284">
        <f>D51+D52</f>
        <v>203953127.11895496</v>
      </c>
      <c r="E54" s="284">
        <f t="shared" ref="E54:G54" si="15">E51+E52</f>
        <v>322680869.7102049</v>
      </c>
      <c r="F54" s="284">
        <f t="shared" si="15"/>
        <v>472248655.40787214</v>
      </c>
      <c r="G54" s="281">
        <f t="shared" si="15"/>
        <v>684983500.69924784</v>
      </c>
    </row>
  </sheetData>
  <mergeCells count="1">
    <mergeCell ref="B4:G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36C0-9EFA-4C36-8820-3F2D4FB82233}">
  <dimension ref="A3:H37"/>
  <sheetViews>
    <sheetView topLeftCell="A16" zoomScale="80" zoomScaleNormal="80" workbookViewId="0">
      <selection activeCell="F43" sqref="F43"/>
    </sheetView>
  </sheetViews>
  <sheetFormatPr baseColWidth="10" defaultColWidth="11.42578125" defaultRowHeight="15.75" x14ac:dyDescent="0.25"/>
  <cols>
    <col min="1" max="1" width="35.5703125" style="157" bestFit="1" customWidth="1"/>
    <col min="2" max="6" width="20" style="157" bestFit="1" customWidth="1"/>
    <col min="7" max="7" width="20.28515625" style="157" bestFit="1" customWidth="1"/>
    <col min="8" max="16384" width="11.42578125" style="157"/>
  </cols>
  <sheetData>
    <row r="3" spans="1:8" x14ac:dyDescent="0.25">
      <c r="B3" s="317" t="s">
        <v>250</v>
      </c>
      <c r="C3" s="317"/>
      <c r="D3" s="317"/>
      <c r="E3" s="317"/>
      <c r="F3" s="317"/>
      <c r="G3" s="317"/>
    </row>
    <row r="4" spans="1:8" x14ac:dyDescent="0.25">
      <c r="B4" s="188">
        <v>0</v>
      </c>
      <c r="C4" s="188">
        <v>1</v>
      </c>
      <c r="D4" s="188">
        <v>2</v>
      </c>
      <c r="E4" s="188">
        <v>3</v>
      </c>
      <c r="F4" s="188">
        <v>4</v>
      </c>
      <c r="G4" s="188">
        <v>5</v>
      </c>
    </row>
    <row r="5" spans="1:8" x14ac:dyDescent="0.25">
      <c r="A5" s="157" t="s">
        <v>351</v>
      </c>
      <c r="B5" s="280">
        <f>+'FLUJO DE CAJA LIBRE'!C52</f>
        <v>79117717.408151224</v>
      </c>
      <c r="C5" s="280">
        <f>+'FLUJO DE CAJA LIBRE'!C54</f>
        <v>123561524.31191373</v>
      </c>
      <c r="D5" s="280">
        <f>+'FLUJO DE CAJA LIBRE'!D54</f>
        <v>203953127.11895496</v>
      </c>
      <c r="E5" s="280">
        <f>+'FLUJO DE CAJA LIBRE'!E54</f>
        <v>322680869.7102049</v>
      </c>
      <c r="F5" s="280">
        <f>+'FLUJO DE CAJA LIBRE'!F54</f>
        <v>472248655.40787214</v>
      </c>
      <c r="G5" s="280">
        <f>+'FLUJO DE CAJA LIBRE'!G54</f>
        <v>684983500.69924784</v>
      </c>
    </row>
    <row r="6" spans="1:8" s="166" customFormat="1" x14ac:dyDescent="0.25">
      <c r="A6" s="166" t="s">
        <v>352</v>
      </c>
      <c r="B6" s="284">
        <f>B5</f>
        <v>79117717.408151224</v>
      </c>
      <c r="C6" s="284">
        <f t="shared" ref="C6:G6" si="0">C5</f>
        <v>123561524.31191373</v>
      </c>
      <c r="D6" s="284">
        <f t="shared" si="0"/>
        <v>203953127.11895496</v>
      </c>
      <c r="E6" s="284">
        <f t="shared" si="0"/>
        <v>322680869.7102049</v>
      </c>
      <c r="F6" s="284">
        <f t="shared" si="0"/>
        <v>472248655.40787214</v>
      </c>
      <c r="G6" s="284">
        <f t="shared" si="0"/>
        <v>684983500.69924784</v>
      </c>
    </row>
    <row r="7" spans="1:8" s="70" customFormat="1" ht="8.25" customHeight="1" x14ac:dyDescent="0.25">
      <c r="B7" s="254"/>
      <c r="C7" s="254"/>
      <c r="D7" s="287"/>
      <c r="E7" s="287"/>
      <c r="F7" s="287"/>
      <c r="G7" s="287"/>
      <c r="H7" s="117"/>
    </row>
    <row r="8" spans="1:8" x14ac:dyDescent="0.25">
      <c r="A8" s="70" t="s">
        <v>420</v>
      </c>
      <c r="B8" s="280">
        <f>+INVERSIONES!B4</f>
        <v>122873665</v>
      </c>
      <c r="C8" s="285">
        <f>+$B$8</f>
        <v>122873665</v>
      </c>
      <c r="D8" s="285">
        <f t="shared" ref="D8:G8" si="1">+$B$8</f>
        <v>122873665</v>
      </c>
      <c r="E8" s="285">
        <f t="shared" si="1"/>
        <v>122873665</v>
      </c>
      <c r="F8" s="285">
        <f t="shared" si="1"/>
        <v>122873665</v>
      </c>
      <c r="G8" s="285">
        <f t="shared" si="1"/>
        <v>122873665</v>
      </c>
    </row>
    <row r="9" spans="1:8" x14ac:dyDescent="0.25">
      <c r="A9" s="70" t="s">
        <v>421</v>
      </c>
      <c r="B9" s="280">
        <f>+INVERSIONES!B5</f>
        <v>10953000</v>
      </c>
      <c r="C9" s="285">
        <f>+$B$9</f>
        <v>10953000</v>
      </c>
      <c r="D9" s="285">
        <f t="shared" ref="D9:G9" si="2">+$B$9</f>
        <v>10953000</v>
      </c>
      <c r="E9" s="285">
        <f t="shared" si="2"/>
        <v>10953000</v>
      </c>
      <c r="F9" s="285">
        <f t="shared" si="2"/>
        <v>10953000</v>
      </c>
      <c r="G9" s="285">
        <f t="shared" si="2"/>
        <v>10953000</v>
      </c>
    </row>
    <row r="10" spans="1:8" x14ac:dyDescent="0.25">
      <c r="A10" s="70" t="s">
        <v>156</v>
      </c>
      <c r="B10" s="280">
        <f>+INVERSIONES!B6</f>
        <v>3475100</v>
      </c>
      <c r="C10" s="285">
        <f>+$B$10</f>
        <v>3475100</v>
      </c>
      <c r="D10" s="285">
        <f t="shared" ref="D10:G10" si="3">+$B$10</f>
        <v>3475100</v>
      </c>
      <c r="E10" s="285">
        <f t="shared" si="3"/>
        <v>3475100</v>
      </c>
      <c r="F10" s="285">
        <f t="shared" si="3"/>
        <v>3475100</v>
      </c>
      <c r="G10" s="285">
        <f t="shared" si="3"/>
        <v>3475100</v>
      </c>
    </row>
    <row r="11" spans="1:8" x14ac:dyDescent="0.25">
      <c r="A11" s="70" t="s">
        <v>353</v>
      </c>
      <c r="B11" s="285"/>
      <c r="C11" s="280">
        <f>'FLUJO DE CAJA LIBRE'!C22+'FLUJO DE CAJA LIBRE'!C14+B11</f>
        <v>-14636606.499999996</v>
      </c>
      <c r="D11" s="280">
        <f>'FLUJO DE CAJA LIBRE'!D22+'FLUJO DE CAJA LIBRE'!D14+C11</f>
        <v>-29273212.999999993</v>
      </c>
      <c r="E11" s="280">
        <f>'FLUJO DE CAJA LIBRE'!E22+'FLUJO DE CAJA LIBRE'!E14+D11</f>
        <v>-43909819.499999985</v>
      </c>
      <c r="F11" s="280">
        <f>'FLUJO DE CAJA LIBRE'!F22+'FLUJO DE CAJA LIBRE'!F14+E11</f>
        <v>-58546425.999999985</v>
      </c>
      <c r="G11" s="280">
        <f>'FLUJO DE CAJA LIBRE'!G22+'FLUJO DE CAJA LIBRE'!G14+F11</f>
        <v>-73183032.499999985</v>
      </c>
    </row>
    <row r="12" spans="1:8" s="135" customFormat="1" x14ac:dyDescent="0.25">
      <c r="A12" s="135" t="s">
        <v>354</v>
      </c>
      <c r="B12" s="289">
        <f t="shared" ref="B12:G12" si="4">SUM(B8:B11)</f>
        <v>137301765</v>
      </c>
      <c r="C12" s="289">
        <f t="shared" si="4"/>
        <v>122665158.5</v>
      </c>
      <c r="D12" s="289">
        <f t="shared" si="4"/>
        <v>108028552</v>
      </c>
      <c r="E12" s="289">
        <f t="shared" si="4"/>
        <v>93391945.500000015</v>
      </c>
      <c r="F12" s="289">
        <f t="shared" si="4"/>
        <v>78755339.000000015</v>
      </c>
      <c r="G12" s="289">
        <f t="shared" si="4"/>
        <v>64118732.500000015</v>
      </c>
    </row>
    <row r="13" spans="1:8" s="70" customFormat="1" ht="8.25" customHeight="1" x14ac:dyDescent="0.25">
      <c r="B13" s="254"/>
      <c r="C13" s="254"/>
      <c r="D13" s="287"/>
      <c r="E13" s="287"/>
      <c r="F13" s="287"/>
      <c r="G13" s="287"/>
      <c r="H13" s="117"/>
    </row>
    <row r="14" spans="1:8" x14ac:dyDescent="0.25">
      <c r="A14" s="70" t="s">
        <v>170</v>
      </c>
      <c r="B14" s="280">
        <f>+INVERSIONES!B31</f>
        <v>53207646.079999998</v>
      </c>
      <c r="C14" s="280">
        <f>$B$14</f>
        <v>53207646.079999998</v>
      </c>
      <c r="D14" s="280">
        <f t="shared" ref="D14:G14" si="5">$B$14</f>
        <v>53207646.079999998</v>
      </c>
      <c r="E14" s="280">
        <f t="shared" si="5"/>
        <v>53207646.079999998</v>
      </c>
      <c r="F14" s="280">
        <f t="shared" si="5"/>
        <v>53207646.079999998</v>
      </c>
      <c r="G14" s="280">
        <f t="shared" si="5"/>
        <v>53207646.079999998</v>
      </c>
    </row>
    <row r="15" spans="1:8" x14ac:dyDescent="0.25">
      <c r="A15" s="70" t="s">
        <v>355</v>
      </c>
      <c r="B15" s="285"/>
      <c r="C15" s="280">
        <f>-INVERSIONES!B31/5</f>
        <v>-10641529.216</v>
      </c>
      <c r="D15" s="280">
        <f>'FLUJO DE CAJA LIBRE'!D21+C15</f>
        <v>-21283058.432</v>
      </c>
      <c r="E15" s="280">
        <f>'FLUJO DE CAJA LIBRE'!E21+D15</f>
        <v>-31924587.648000002</v>
      </c>
      <c r="F15" s="280">
        <f>'FLUJO DE CAJA LIBRE'!F21+E15</f>
        <v>-42566116.864</v>
      </c>
      <c r="G15" s="280">
        <f>'FLUJO DE CAJA LIBRE'!G21+F15</f>
        <v>-53207646.079999998</v>
      </c>
    </row>
    <row r="16" spans="1:8" s="135" customFormat="1" x14ac:dyDescent="0.25">
      <c r="A16" s="135" t="s">
        <v>356</v>
      </c>
      <c r="B16" s="289">
        <f t="shared" ref="B16:G16" si="6">SUM(B14:B15)</f>
        <v>53207646.079999998</v>
      </c>
      <c r="C16" s="289">
        <f>SUM(C14:C15)</f>
        <v>42566116.864</v>
      </c>
      <c r="D16" s="289">
        <f t="shared" si="6"/>
        <v>31924587.647999998</v>
      </c>
      <c r="E16" s="289">
        <f t="shared" si="6"/>
        <v>21283058.431999996</v>
      </c>
      <c r="F16" s="289">
        <f t="shared" si="6"/>
        <v>10641529.215999998</v>
      </c>
      <c r="G16" s="289">
        <f t="shared" si="6"/>
        <v>0</v>
      </c>
    </row>
    <row r="17" spans="1:8" s="70" customFormat="1" ht="8.25" customHeight="1" x14ac:dyDescent="0.25">
      <c r="B17" s="254"/>
      <c r="C17" s="254"/>
      <c r="D17" s="287"/>
      <c r="E17" s="287"/>
      <c r="F17" s="287"/>
      <c r="G17" s="287"/>
      <c r="H17" s="117"/>
    </row>
    <row r="18" spans="1:8" s="135" customFormat="1" x14ac:dyDescent="0.25">
      <c r="A18" s="135" t="s">
        <v>357</v>
      </c>
      <c r="B18" s="289">
        <f t="shared" ref="B18:G18" si="7">B16+B12+B6</f>
        <v>269627128.48815119</v>
      </c>
      <c r="C18" s="289">
        <f t="shared" si="7"/>
        <v>288792799.67591369</v>
      </c>
      <c r="D18" s="289">
        <f t="shared" si="7"/>
        <v>343906266.76695496</v>
      </c>
      <c r="E18" s="289">
        <f t="shared" si="7"/>
        <v>437355873.64220488</v>
      </c>
      <c r="F18" s="289">
        <f t="shared" si="7"/>
        <v>561645523.62387216</v>
      </c>
      <c r="G18" s="289">
        <f t="shared" si="7"/>
        <v>749102233.19924784</v>
      </c>
    </row>
    <row r="19" spans="1:8" s="70" customFormat="1" ht="8.25" customHeight="1" x14ac:dyDescent="0.25">
      <c r="B19" s="254"/>
      <c r="C19" s="254"/>
      <c r="D19" s="287"/>
      <c r="E19" s="287"/>
      <c r="F19" s="287"/>
      <c r="G19" s="287"/>
      <c r="H19" s="117"/>
    </row>
    <row r="20" spans="1:8" s="70" customFormat="1" ht="8.25" customHeight="1" x14ac:dyDescent="0.25">
      <c r="B20" s="254"/>
      <c r="C20" s="254"/>
      <c r="D20" s="287"/>
      <c r="E20" s="287"/>
      <c r="F20" s="287"/>
      <c r="G20" s="287"/>
      <c r="H20" s="117"/>
    </row>
    <row r="21" spans="1:8" x14ac:dyDescent="0.25">
      <c r="A21" s="70" t="s">
        <v>358</v>
      </c>
      <c r="B21" s="280" cm="1">
        <f t="array" ref="B21:E21">TRANSPOSE(CRÉDITO!K20:K23)</f>
        <v>19110258.511855464</v>
      </c>
      <c r="C21" s="280">
        <v>22594058.638566688</v>
      </c>
      <c r="D21" s="280">
        <v>26712955.528377369</v>
      </c>
      <c r="E21" s="280">
        <v>31582727.321200527</v>
      </c>
      <c r="F21" s="285"/>
      <c r="G21" s="285"/>
    </row>
    <row r="22" spans="1:8" x14ac:dyDescent="0.25">
      <c r="A22" s="70" t="s">
        <v>359</v>
      </c>
      <c r="B22" s="285"/>
      <c r="C22" s="285">
        <f>+'ESTADO DE RESULTADOS'!D45</f>
        <v>13396575.394866288</v>
      </c>
      <c r="D22" s="285">
        <f>+'ESTADO DE RESULTADOS'!E45</f>
        <v>31886435.39356596</v>
      </c>
      <c r="E22" s="285">
        <f>+'ESTADO DE RESULTADOS'!F45</f>
        <v>53217149.229017638</v>
      </c>
      <c r="F22" s="285">
        <f>+'ESTADO DE RESULTADOS'!G45</f>
        <v>73181334.286159888</v>
      </c>
      <c r="G22" s="285">
        <f>+'ESTADO DE RESULTADOS'!H45</f>
        <v>91223315.351537451</v>
      </c>
    </row>
    <row r="23" spans="1:8" s="135" customFormat="1" x14ac:dyDescent="0.25">
      <c r="A23" s="135" t="s">
        <v>360</v>
      </c>
      <c r="B23" s="289">
        <f>SUM(B21:B22)</f>
        <v>19110258.511855464</v>
      </c>
      <c r="C23" s="289">
        <f>SUM(C21:C22)</f>
        <v>35990634.033432975</v>
      </c>
      <c r="D23" s="289">
        <f t="shared" ref="D23:G23" si="8">SUM(D21:D22)</f>
        <v>58599390.921943329</v>
      </c>
      <c r="E23" s="289">
        <f t="shared" si="8"/>
        <v>84799876.550218165</v>
      </c>
      <c r="F23" s="289">
        <f t="shared" si="8"/>
        <v>73181334.286159888</v>
      </c>
      <c r="G23" s="289">
        <f t="shared" si="8"/>
        <v>91223315.351537451</v>
      </c>
    </row>
    <row r="24" spans="1:8" s="135" customFormat="1" x14ac:dyDescent="0.25">
      <c r="A24" s="135" t="s">
        <v>361</v>
      </c>
      <c r="B24" s="290" cm="1">
        <f t="array" ref="B24:E24">TRANSPOSE(CRÉDITO!L20:L23)</f>
        <v>80889741.488144532</v>
      </c>
      <c r="C24" s="290">
        <v>58295682.849577844</v>
      </c>
      <c r="D24" s="290">
        <v>31582727.321200475</v>
      </c>
      <c r="E24" s="290">
        <v>-5.2154064178466797E-8</v>
      </c>
      <c r="F24" s="290">
        <v>0</v>
      </c>
      <c r="G24" s="290">
        <v>0</v>
      </c>
    </row>
    <row r="25" spans="1:8" s="70" customFormat="1" ht="8.25" customHeight="1" x14ac:dyDescent="0.25">
      <c r="B25" s="254"/>
      <c r="C25" s="254"/>
      <c r="D25" s="287"/>
      <c r="E25" s="287"/>
      <c r="F25" s="287"/>
      <c r="G25" s="287"/>
      <c r="H25" s="117"/>
    </row>
    <row r="26" spans="1:8" s="135" customFormat="1" x14ac:dyDescent="0.25">
      <c r="A26" s="135" t="s">
        <v>362</v>
      </c>
      <c r="B26" s="289">
        <f>B24+B23</f>
        <v>100000000</v>
      </c>
      <c r="C26" s="289">
        <f t="shared" ref="C26:G26" si="9">C24+C23</f>
        <v>94286316.88301082</v>
      </c>
      <c r="D26" s="289">
        <f t="shared" si="9"/>
        <v>90182118.243143797</v>
      </c>
      <c r="E26" s="289">
        <f t="shared" si="9"/>
        <v>84799876.550218105</v>
      </c>
      <c r="F26" s="289">
        <f t="shared" si="9"/>
        <v>73181334.286159888</v>
      </c>
      <c r="G26" s="289">
        <f t="shared" si="9"/>
        <v>91223315.351537451</v>
      </c>
    </row>
    <row r="27" spans="1:8" s="70" customFormat="1" ht="8.25" customHeight="1" x14ac:dyDescent="0.25">
      <c r="B27" s="254"/>
      <c r="C27" s="254"/>
      <c r="D27" s="287"/>
      <c r="E27" s="287"/>
      <c r="F27" s="287"/>
      <c r="G27" s="287"/>
      <c r="H27" s="117"/>
    </row>
    <row r="28" spans="1:8" x14ac:dyDescent="0.25">
      <c r="A28" s="70" t="s">
        <v>363</v>
      </c>
      <c r="B28" s="285">
        <f>+INVERSIONES!B37</f>
        <v>169627128.48815119</v>
      </c>
      <c r="C28" s="285">
        <f>+B28</f>
        <v>169627128.48815119</v>
      </c>
      <c r="D28" s="285">
        <f t="shared" ref="D28:G28" si="10">+C28</f>
        <v>169627128.48815119</v>
      </c>
      <c r="E28" s="285">
        <f t="shared" si="10"/>
        <v>169627128.48815119</v>
      </c>
      <c r="F28" s="285">
        <f t="shared" si="10"/>
        <v>169627128.48815119</v>
      </c>
      <c r="G28" s="285">
        <f t="shared" si="10"/>
        <v>169627128.48815119</v>
      </c>
    </row>
    <row r="29" spans="1:8" x14ac:dyDescent="0.25">
      <c r="A29" s="70" t="s">
        <v>364</v>
      </c>
      <c r="C29" s="285"/>
      <c r="D29" s="285">
        <f>+C30</f>
        <v>22391418.874276511</v>
      </c>
      <c r="E29" s="285">
        <f>D29+D30</f>
        <v>75687318.032093912</v>
      </c>
      <c r="F29" s="285">
        <f>E29+E30</f>
        <v>164635981.74345195</v>
      </c>
      <c r="G29" s="285">
        <f t="shared" ref="G29" si="11">F29+F30</f>
        <v>286953354.76460493</v>
      </c>
    </row>
    <row r="30" spans="1:8" x14ac:dyDescent="0.25">
      <c r="A30" s="70" t="s">
        <v>365</v>
      </c>
      <c r="C30" s="285">
        <f>+'ESTADO DE RESULTADOS'!D51</f>
        <v>22391418.874276511</v>
      </c>
      <c r="D30" s="285">
        <f>+'ESTADO DE RESULTADOS'!E51</f>
        <v>53295899.157817401</v>
      </c>
      <c r="E30" s="285">
        <f>+'ESTADO DE RESULTADOS'!F51</f>
        <v>88948663.711358055</v>
      </c>
      <c r="F30" s="285">
        <f>+'ESTADO DE RESULTADOS'!G51</f>
        <v>122317373.02115296</v>
      </c>
      <c r="G30" s="285">
        <f>+'ESTADO DE RESULTADOS'!H51</f>
        <v>152473255.65899834</v>
      </c>
    </row>
    <row r="31" spans="1:8" x14ac:dyDescent="0.25">
      <c r="A31" s="70" t="s">
        <v>366</v>
      </c>
      <c r="C31" s="285">
        <f>+'ESTADO DE RESULTADOS'!D49</f>
        <v>2487935.4304751679</v>
      </c>
      <c r="D31" s="285">
        <f>C31+'ESTADO DE RESULTADOS'!E49</f>
        <v>8409702.0035659894</v>
      </c>
      <c r="E31" s="285">
        <f>D31+'ESTADO DE RESULTADOS'!F49</f>
        <v>18292886.860383552</v>
      </c>
      <c r="F31" s="285">
        <f>E31+'ESTADO DE RESULTADOS'!G49</f>
        <v>31883706.084956102</v>
      </c>
      <c r="G31" s="285">
        <f>F31+'ESTADO DE RESULTADOS'!H49</f>
        <v>48825178.935955912</v>
      </c>
    </row>
    <row r="32" spans="1:8" s="70" customFormat="1" ht="8.25" customHeight="1" x14ac:dyDescent="0.25">
      <c r="C32" s="254"/>
      <c r="D32" s="287"/>
      <c r="E32" s="287"/>
      <c r="F32" s="287"/>
      <c r="G32" s="287"/>
      <c r="H32" s="117"/>
    </row>
    <row r="33" spans="1:8" s="135" customFormat="1" x14ac:dyDescent="0.25">
      <c r="A33" s="135" t="s">
        <v>367</v>
      </c>
      <c r="B33" s="291">
        <f t="shared" ref="B33:G33" si="12">SUM(B28:B31)</f>
        <v>169627128.48815119</v>
      </c>
      <c r="C33" s="289">
        <f t="shared" si="12"/>
        <v>194506482.79290289</v>
      </c>
      <c r="D33" s="289">
        <f t="shared" si="12"/>
        <v>253724148.5238111</v>
      </c>
      <c r="E33" s="289">
        <f t="shared" si="12"/>
        <v>352555997.09198672</v>
      </c>
      <c r="F33" s="289">
        <f t="shared" si="12"/>
        <v>488464189.33771223</v>
      </c>
      <c r="G33" s="289">
        <f t="shared" si="12"/>
        <v>657878917.84771037</v>
      </c>
    </row>
    <row r="34" spans="1:8" s="70" customFormat="1" ht="8.25" customHeight="1" x14ac:dyDescent="0.25">
      <c r="B34" s="292"/>
      <c r="C34" s="254"/>
      <c r="D34" s="287"/>
      <c r="E34" s="287"/>
      <c r="F34" s="287"/>
      <c r="G34" s="287"/>
      <c r="H34" s="117"/>
    </row>
    <row r="35" spans="1:8" s="135" customFormat="1" x14ac:dyDescent="0.25">
      <c r="A35" s="135" t="s">
        <v>368</v>
      </c>
      <c r="B35" s="291">
        <f>B33+B26</f>
        <v>269627128.48815119</v>
      </c>
      <c r="C35" s="289">
        <f t="shared" ref="C35:G35" si="13">C33+C26</f>
        <v>288792799.67591369</v>
      </c>
      <c r="D35" s="289">
        <f t="shared" si="13"/>
        <v>343906266.7669549</v>
      </c>
      <c r="E35" s="289">
        <f t="shared" si="13"/>
        <v>437355873.64220482</v>
      </c>
      <c r="F35" s="289">
        <f t="shared" si="13"/>
        <v>561645523.62387216</v>
      </c>
      <c r="G35" s="289">
        <f t="shared" si="13"/>
        <v>749102233.19924784</v>
      </c>
    </row>
    <row r="36" spans="1:8" x14ac:dyDescent="0.25">
      <c r="B36" s="282"/>
    </row>
    <row r="37" spans="1:8" s="135" customFormat="1" x14ac:dyDescent="0.25">
      <c r="A37" s="135" t="s">
        <v>369</v>
      </c>
      <c r="B37" s="193">
        <f>B18-B35</f>
        <v>0</v>
      </c>
      <c r="C37" s="193">
        <f>C18-C35</f>
        <v>0</v>
      </c>
      <c r="D37" s="193">
        <f t="shared" ref="D37:G37" si="14">D18-D35</f>
        <v>0</v>
      </c>
      <c r="E37" s="193">
        <f t="shared" si="14"/>
        <v>0</v>
      </c>
      <c r="F37" s="193">
        <f t="shared" si="14"/>
        <v>0</v>
      </c>
      <c r="G37" s="193">
        <f t="shared" si="14"/>
        <v>0</v>
      </c>
    </row>
  </sheetData>
  <mergeCells count="1">
    <mergeCell ref="B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2F07B-255D-4244-8C64-EEC396D2BE99}">
  <dimension ref="B2:G26"/>
  <sheetViews>
    <sheetView workbookViewId="0">
      <selection activeCell="E1" sqref="E1"/>
    </sheetView>
  </sheetViews>
  <sheetFormatPr baseColWidth="10" defaultRowHeight="15.75" x14ac:dyDescent="0.25"/>
  <cols>
    <col min="1" max="1" width="11.42578125" style="70"/>
    <col min="2" max="2" width="35.140625" style="70" bestFit="1" customWidth="1"/>
    <col min="3" max="3" width="16.85546875" style="70" bestFit="1" customWidth="1"/>
    <col min="4" max="7" width="18" style="70" bestFit="1" customWidth="1"/>
    <col min="8" max="16384" width="11.42578125" style="70"/>
  </cols>
  <sheetData>
    <row r="2" spans="2:7" x14ac:dyDescent="0.25">
      <c r="B2" s="70" t="s">
        <v>371</v>
      </c>
    </row>
    <row r="5" spans="2:7" x14ac:dyDescent="0.25">
      <c r="B5" s="318" t="s">
        <v>377</v>
      </c>
      <c r="C5" s="195" t="s">
        <v>372</v>
      </c>
      <c r="D5" s="195" t="s">
        <v>373</v>
      </c>
      <c r="E5" s="195" t="s">
        <v>374</v>
      </c>
      <c r="F5" s="195" t="s">
        <v>375</v>
      </c>
      <c r="G5" s="195" t="s">
        <v>376</v>
      </c>
    </row>
    <row r="6" spans="2:7" x14ac:dyDescent="0.25">
      <c r="B6" s="318"/>
      <c r="C6" s="196">
        <f>'BALANCE GENERAL'!C6/'BALANCE GENERAL'!C23</f>
        <v>3.4331577542405354</v>
      </c>
      <c r="D6" s="196">
        <f>'BALANCE GENERAL'!D6/'BALANCE GENERAL'!D23</f>
        <v>3.4804649657643791</v>
      </c>
      <c r="E6" s="196">
        <f>'BALANCE GENERAL'!E6/'BALANCE GENERAL'!E23</f>
        <v>3.8052044747861693</v>
      </c>
      <c r="F6" s="196">
        <f>'BALANCE GENERAL'!F6/'BALANCE GENERAL'!F23</f>
        <v>6.4531298863894069</v>
      </c>
      <c r="G6" s="196">
        <f>'BALANCE GENERAL'!G6/'BALANCE GENERAL'!G23</f>
        <v>7.5088643518337479</v>
      </c>
    </row>
    <row r="9" spans="2:7" x14ac:dyDescent="0.25">
      <c r="B9" s="318" t="s">
        <v>162</v>
      </c>
      <c r="C9" s="195" t="s">
        <v>372</v>
      </c>
      <c r="D9" s="195" t="s">
        <v>373</v>
      </c>
      <c r="E9" s="195" t="s">
        <v>374</v>
      </c>
      <c r="F9" s="195" t="s">
        <v>375</v>
      </c>
      <c r="G9" s="195" t="s">
        <v>376</v>
      </c>
    </row>
    <row r="10" spans="2:7" x14ac:dyDescent="0.25">
      <c r="B10" s="318"/>
      <c r="C10" s="293">
        <f>'BALANCE GENERAL'!C6-'BALANCE GENERAL'!C23</f>
        <v>87570890.278480753</v>
      </c>
      <c r="D10" s="293">
        <f>'BALANCE GENERAL'!D6-'BALANCE GENERAL'!D23</f>
        <v>145353736.19701162</v>
      </c>
      <c r="E10" s="293">
        <f>'BALANCE GENERAL'!E6-'BALANCE GENERAL'!E23</f>
        <v>237880993.15998673</v>
      </c>
      <c r="F10" s="293">
        <f>'BALANCE GENERAL'!F6-'BALANCE GENERAL'!F23</f>
        <v>399067321.12171227</v>
      </c>
      <c r="G10" s="293">
        <f>'BALANCE GENERAL'!G6-'BALANCE GENERAL'!G23</f>
        <v>593760185.34771037</v>
      </c>
    </row>
    <row r="13" spans="2:7" x14ac:dyDescent="0.25">
      <c r="B13" s="318" t="s">
        <v>378</v>
      </c>
      <c r="C13" s="195" t="s">
        <v>372</v>
      </c>
      <c r="D13" s="195" t="s">
        <v>373</v>
      </c>
      <c r="E13" s="195" t="s">
        <v>374</v>
      </c>
      <c r="F13" s="195" t="s">
        <v>375</v>
      </c>
      <c r="G13" s="195" t="s">
        <v>376</v>
      </c>
    </row>
    <row r="14" spans="2:7" x14ac:dyDescent="0.25">
      <c r="B14" s="318"/>
      <c r="C14" s="197">
        <f>'BALANCE GENERAL'!C26/'BALANCE GENERAL'!C18</f>
        <v>0.32648430635673714</v>
      </c>
      <c r="D14" s="197">
        <f>'BALANCE GENERAL'!D26/'BALANCE GENERAL'!D18</f>
        <v>0.2622287726564021</v>
      </c>
      <c r="E14" s="197">
        <f>'BALANCE GENERAL'!E26/'BALANCE GENERAL'!E18</f>
        <v>0.19389216347781754</v>
      </c>
      <c r="F14" s="197">
        <f>'BALANCE GENERAL'!F26/'BALANCE GENERAL'!F18</f>
        <v>0.13029808163336956</v>
      </c>
      <c r="G14" s="197">
        <f>'BALANCE GENERAL'!G26/'BALANCE GENERAL'!G18</f>
        <v>0.12177685676084972</v>
      </c>
    </row>
    <row r="17" spans="2:7" x14ac:dyDescent="0.25">
      <c r="B17" s="318" t="s">
        <v>379</v>
      </c>
      <c r="C17" s="195" t="s">
        <v>372</v>
      </c>
      <c r="D17" s="195" t="s">
        <v>373</v>
      </c>
      <c r="E17" s="195" t="s">
        <v>374</v>
      </c>
      <c r="F17" s="195" t="s">
        <v>375</v>
      </c>
      <c r="G17" s="195" t="s">
        <v>376</v>
      </c>
    </row>
    <row r="18" spans="2:7" x14ac:dyDescent="0.25">
      <c r="B18" s="318"/>
      <c r="C18" s="196">
        <f>'ESTADO DE RESULTADOS'!D24/'BALANCE GENERAL'!C18</f>
        <v>1.1622053638353249</v>
      </c>
      <c r="D18" s="196">
        <f>'ESTADO DE RESULTADOS'!E24/'BALANCE GENERAL'!D18</f>
        <v>1.1223465788280615</v>
      </c>
      <c r="E18" s="196">
        <f>'ESTADO DE RESULTADOS'!F24/'BALANCE GENERAL'!E18</f>
        <v>1.01491566018859</v>
      </c>
      <c r="F18" s="196">
        <f>'ESTADO DE RESULTADOS'!G24/'BALANCE GENERAL'!F18</f>
        <v>0.88515767214778129</v>
      </c>
      <c r="G18" s="196">
        <f>'ESTADO DE RESULTADOS'!H24/'BALANCE GENERAL'!G18</f>
        <v>0.73001962142594023</v>
      </c>
    </row>
    <row r="21" spans="2:7" x14ac:dyDescent="0.25">
      <c r="B21" s="318" t="s">
        <v>380</v>
      </c>
      <c r="C21" s="195" t="s">
        <v>372</v>
      </c>
      <c r="D21" s="195" t="s">
        <v>373</v>
      </c>
      <c r="E21" s="195" t="s">
        <v>374</v>
      </c>
      <c r="F21" s="195" t="s">
        <v>375</v>
      </c>
      <c r="G21" s="195" t="s">
        <v>376</v>
      </c>
    </row>
    <row r="22" spans="2:7" x14ac:dyDescent="0.25">
      <c r="B22" s="318"/>
      <c r="C22" s="197">
        <f>'ESTADO DE RESULTADOS'!D32/'ESTADO DE RESULTADOS'!D25</f>
        <v>0.28634922278029268</v>
      </c>
      <c r="D22" s="197">
        <f>'ESTADO DE RESULTADOS'!E32/'ESTADO DE RESULTADOS'!E25</f>
        <v>0.37736217632583308</v>
      </c>
      <c r="E22" s="197">
        <f>'ESTADO DE RESULTADOS'!F32/'ESTADO DE RESULTADOS'!F25</f>
        <v>0.45668404292540182</v>
      </c>
      <c r="F22" s="197">
        <f>'ESTADO DE RESULTADOS'!G32/'ESTADO DE RESULTADOS'!G25</f>
        <v>0.51312293948331567</v>
      </c>
      <c r="G22" s="197">
        <f>'ESTADO DE RESULTADOS'!H32/'ESTADO DE RESULTADOS'!H25</f>
        <v>0.55569157790748414</v>
      </c>
    </row>
    <row r="25" spans="2:7" x14ac:dyDescent="0.25">
      <c r="B25" s="318" t="s">
        <v>381</v>
      </c>
      <c r="C25" s="195" t="s">
        <v>372</v>
      </c>
      <c r="D25" s="195" t="s">
        <v>373</v>
      </c>
      <c r="E25" s="195" t="s">
        <v>374</v>
      </c>
      <c r="F25" s="195" t="s">
        <v>375</v>
      </c>
      <c r="G25" s="195" t="s">
        <v>376</v>
      </c>
    </row>
    <row r="26" spans="2:7" x14ac:dyDescent="0.25">
      <c r="B26" s="318"/>
      <c r="C26" s="197">
        <f>'ESTADO DE RESULTADOS'!D47/'ESTADO DE RESULTADOS'!D25</f>
        <v>7.4125881061523347E-2</v>
      </c>
      <c r="D26" s="197">
        <f>'ESTADO DE RESULTADOS'!E47/'ESTADO DE RESULTADOS'!E25</f>
        <v>0.1534207874054517</v>
      </c>
      <c r="E26" s="197">
        <f>'ESTADO DE RESULTADOS'!F47/'ESTADO DE RESULTADOS'!F25</f>
        <v>0.22265476887409888</v>
      </c>
      <c r="F26" s="197">
        <f>'ESTADO DE RESULTADOS'!G47/'ESTADO DE RESULTADOS'!G25</f>
        <v>0.27337745490887994</v>
      </c>
      <c r="G26" s="197">
        <f>'ESTADO DE RESULTADOS'!H47/'ESTADO DE RESULTADOS'!H25</f>
        <v>0.30979580967559561</v>
      </c>
    </row>
  </sheetData>
  <mergeCells count="6">
    <mergeCell ref="B25:B26"/>
    <mergeCell ref="B5:B6"/>
    <mergeCell ref="B9:B10"/>
    <mergeCell ref="B13:B14"/>
    <mergeCell ref="B17:B18"/>
    <mergeCell ref="B21:B2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8B46-F4A4-4A56-AE2E-EC4F635BE109}">
  <sheetPr>
    <tabColor rgb="FF00B0F0"/>
  </sheetPr>
  <dimension ref="B2:I41"/>
  <sheetViews>
    <sheetView topLeftCell="D27" workbookViewId="0">
      <selection activeCell="G44" sqref="G44"/>
    </sheetView>
  </sheetViews>
  <sheetFormatPr baseColWidth="10" defaultRowHeight="15.75" x14ac:dyDescent="0.25"/>
  <cols>
    <col min="1" max="1" width="11.42578125" style="70"/>
    <col min="2" max="2" width="28.140625" style="70" customWidth="1"/>
    <col min="3" max="3" width="19" style="70" bestFit="1" customWidth="1"/>
    <col min="4" max="4" width="18" style="70" bestFit="1" customWidth="1"/>
    <col min="5" max="5" width="18.85546875" style="70" bestFit="1" customWidth="1"/>
    <col min="6" max="8" width="18" style="70" bestFit="1" customWidth="1"/>
    <col min="9" max="9" width="18.85546875" style="70" bestFit="1" customWidth="1"/>
    <col min="10" max="16384" width="11.42578125" style="70"/>
  </cols>
  <sheetData>
    <row r="2" spans="2:6" x14ac:dyDescent="0.25">
      <c r="B2" s="319" t="s">
        <v>382</v>
      </c>
      <c r="C2" s="319"/>
      <c r="D2" s="319"/>
      <c r="E2" s="319"/>
      <c r="F2" s="319"/>
    </row>
    <row r="3" spans="2:6" ht="16.5" thickBot="1" x14ac:dyDescent="0.3"/>
    <row r="4" spans="2:6" x14ac:dyDescent="0.25">
      <c r="B4" s="198" t="s">
        <v>383</v>
      </c>
      <c r="C4" s="294">
        <f>+'BALANCE GENERAL'!B35</f>
        <v>269627128.48815119</v>
      </c>
    </row>
    <row r="5" spans="2:6" x14ac:dyDescent="0.25">
      <c r="B5" s="199" t="s">
        <v>384</v>
      </c>
      <c r="C5" s="295">
        <f>+'BALANCE GENERAL'!B26</f>
        <v>100000000</v>
      </c>
    </row>
    <row r="6" spans="2:6" x14ac:dyDescent="0.25">
      <c r="B6" s="199" t="s">
        <v>385</v>
      </c>
      <c r="C6" s="295">
        <f>C4-C5</f>
        <v>169627128.48815119</v>
      </c>
    </row>
    <row r="7" spans="2:6" x14ac:dyDescent="0.25">
      <c r="B7" s="199" t="s">
        <v>386</v>
      </c>
      <c r="C7" s="200">
        <f>+CRÉDITO!E6</f>
        <v>0.18229999999999999</v>
      </c>
    </row>
    <row r="8" spans="2:6" x14ac:dyDescent="0.25">
      <c r="B8" s="199" t="s">
        <v>387</v>
      </c>
      <c r="C8" s="201">
        <f>+'ESTADO DE RESULTADOS'!C45</f>
        <v>0.35</v>
      </c>
    </row>
    <row r="9" spans="2:6" x14ac:dyDescent="0.25">
      <c r="B9" s="202" t="s">
        <v>388</v>
      </c>
      <c r="C9" s="200">
        <v>0.12039999999999999</v>
      </c>
    </row>
    <row r="10" spans="2:6" x14ac:dyDescent="0.25">
      <c r="B10" s="202" t="s">
        <v>423</v>
      </c>
      <c r="C10" s="200">
        <v>6.8699999999999997E-2</v>
      </c>
    </row>
    <row r="11" spans="2:6" x14ac:dyDescent="0.25">
      <c r="B11" s="202" t="s">
        <v>422</v>
      </c>
      <c r="C11" s="203">
        <v>0.96</v>
      </c>
    </row>
    <row r="12" spans="2:6" ht="16.5" thickBot="1" x14ac:dyDescent="0.3">
      <c r="B12" s="204" t="s">
        <v>389</v>
      </c>
      <c r="C12" s="205">
        <f>C11*((1+(1-C8)*(C5/C6)))</f>
        <v>1.3278656860854587</v>
      </c>
    </row>
    <row r="13" spans="2:6" ht="16.5" thickBot="1" x14ac:dyDescent="0.3"/>
    <row r="14" spans="2:6" x14ac:dyDescent="0.25">
      <c r="B14" s="206" t="s">
        <v>390</v>
      </c>
      <c r="C14" s="209">
        <f>C5/C4</f>
        <v>0.37088256126421093</v>
      </c>
    </row>
    <row r="15" spans="2:6" x14ac:dyDescent="0.25">
      <c r="B15" s="207" t="s">
        <v>391</v>
      </c>
      <c r="C15" s="200">
        <f>C7*(1-C8)</f>
        <v>0.118495</v>
      </c>
    </row>
    <row r="16" spans="2:6" x14ac:dyDescent="0.25">
      <c r="B16" s="207" t="s">
        <v>392</v>
      </c>
      <c r="C16" s="210">
        <f>C6/C4</f>
        <v>0.62911743873578907</v>
      </c>
    </row>
    <row r="17" spans="2:8" x14ac:dyDescent="0.25">
      <c r="B17" s="207" t="s">
        <v>393</v>
      </c>
      <c r="C17" s="200">
        <f>C9+C12*C10</f>
        <v>0.21162437263407102</v>
      </c>
    </row>
    <row r="18" spans="2:8" ht="16.5" thickBot="1" x14ac:dyDescent="0.3">
      <c r="B18" s="208" t="s">
        <v>394</v>
      </c>
      <c r="C18" s="211">
        <f>C14*C15+C16*C17</f>
        <v>0.17708431238261765</v>
      </c>
      <c r="D18" s="70" t="s">
        <v>183</v>
      </c>
    </row>
    <row r="21" spans="2:8" x14ac:dyDescent="0.25">
      <c r="B21" s="70" t="s">
        <v>397</v>
      </c>
    </row>
    <row r="23" spans="2:8" ht="16.5" thickBot="1" x14ac:dyDescent="0.3"/>
    <row r="24" spans="2:8" x14ac:dyDescent="0.25">
      <c r="B24" s="212" t="s">
        <v>191</v>
      </c>
      <c r="C24" s="213">
        <v>0</v>
      </c>
      <c r="D24" s="213">
        <v>1</v>
      </c>
      <c r="E24" s="213">
        <v>2</v>
      </c>
      <c r="F24" s="213">
        <v>3</v>
      </c>
      <c r="G24" s="213">
        <v>4</v>
      </c>
      <c r="H24" s="214">
        <v>5</v>
      </c>
    </row>
    <row r="25" spans="2:8" ht="16.5" thickBot="1" x14ac:dyDescent="0.3">
      <c r="B25" s="215" t="s">
        <v>395</v>
      </c>
      <c r="C25" s="296" cm="1">
        <f t="array" ref="C25:H25">+'FLUJO DE CAJA LIBRE'!B34:G34</f>
        <v>-269627128.48815119</v>
      </c>
      <c r="D25" s="296">
        <v>80327756.240008414</v>
      </c>
      <c r="E25" s="296">
        <v>116476934.06777933</v>
      </c>
      <c r="F25" s="296">
        <v>155044663.06515414</v>
      </c>
      <c r="G25" s="296">
        <v>186097768.24768418</v>
      </c>
      <c r="H25" s="297">
        <v>214922282.60613349</v>
      </c>
    </row>
    <row r="26" spans="2:8" ht="16.5" thickBot="1" x14ac:dyDescent="0.3"/>
    <row r="27" spans="2:8" ht="16.5" thickBot="1" x14ac:dyDescent="0.3">
      <c r="B27" s="216" t="s">
        <v>396</v>
      </c>
      <c r="C27" s="298">
        <f>NPV(C18,D25:H25)+C25</f>
        <v>169806228.5161981</v>
      </c>
    </row>
    <row r="28" spans="2:8" ht="16.5" thickBot="1" x14ac:dyDescent="0.3"/>
    <row r="29" spans="2:8" ht="16.5" thickBot="1" x14ac:dyDescent="0.3">
      <c r="B29" s="216" t="s">
        <v>398</v>
      </c>
      <c r="C29" s="217">
        <f>IRR(_xlfn.ANCHORARRAY(C25))</f>
        <v>0.38536093675315031</v>
      </c>
    </row>
    <row r="30" spans="2:8" ht="16.5" thickBot="1" x14ac:dyDescent="0.3"/>
    <row r="31" spans="2:8" ht="16.5" thickBot="1" x14ac:dyDescent="0.3">
      <c r="B31" s="216" t="s">
        <v>424</v>
      </c>
      <c r="C31" s="217">
        <f>MIRR(_xlfn.ANCHORARRAY(C25),C7,C18)</f>
        <v>0.29787676766487836</v>
      </c>
    </row>
    <row r="33" spans="2:9" x14ac:dyDescent="0.25">
      <c r="B33" s="70" t="s">
        <v>399</v>
      </c>
    </row>
    <row r="34" spans="2:9" ht="16.5" thickBot="1" x14ac:dyDescent="0.3"/>
    <row r="35" spans="2:9" ht="30" customHeight="1" thickBot="1" x14ac:dyDescent="0.3">
      <c r="B35" s="218" t="s">
        <v>400</v>
      </c>
      <c r="C35" s="219" t="s">
        <v>401</v>
      </c>
      <c r="D35" s="219" t="s">
        <v>402</v>
      </c>
      <c r="E35" s="219" t="s">
        <v>403</v>
      </c>
      <c r="F35" s="229" t="s">
        <v>250</v>
      </c>
      <c r="G35" s="220" t="s">
        <v>404</v>
      </c>
    </row>
    <row r="36" spans="2:9" ht="16.5" thickBot="1" x14ac:dyDescent="0.3">
      <c r="B36" s="206">
        <v>0</v>
      </c>
      <c r="C36" s="299">
        <f>+C25</f>
        <v>-269627128.48815119</v>
      </c>
      <c r="D36" s="222"/>
      <c r="E36" s="301">
        <f>C36-D36</f>
        <v>-269627128.48815119</v>
      </c>
      <c r="F36" s="230">
        <v>3</v>
      </c>
      <c r="G36" s="231">
        <f>+ROUNDUP(((-E38*12)/D39),0)</f>
        <v>6</v>
      </c>
      <c r="I36" s="175"/>
    </row>
    <row r="37" spans="2:9" x14ac:dyDescent="0.25">
      <c r="B37" s="207">
        <v>1</v>
      </c>
      <c r="C37" s="171"/>
      <c r="D37" s="239" cm="1">
        <f t="array" ref="D37:D41">+TRANSPOSE(D25:H25)</f>
        <v>80327756.240008414</v>
      </c>
      <c r="E37" s="302">
        <f t="shared" ref="E37:E39" si="0">E36+D37</f>
        <v>-189299372.24814278</v>
      </c>
      <c r="F37"/>
      <c r="G37"/>
      <c r="I37" s="175"/>
    </row>
    <row r="38" spans="2:9" x14ac:dyDescent="0.25">
      <c r="B38" s="207">
        <v>2</v>
      </c>
      <c r="C38" s="171"/>
      <c r="D38" s="239">
        <v>116476934.06777933</v>
      </c>
      <c r="E38" s="302">
        <f t="shared" si="0"/>
        <v>-72822438.180363446</v>
      </c>
    </row>
    <row r="39" spans="2:9" x14ac:dyDescent="0.25">
      <c r="B39" s="207">
        <v>3</v>
      </c>
      <c r="C39" s="171"/>
      <c r="D39" s="239">
        <v>155044663.06515414</v>
      </c>
      <c r="E39" s="302">
        <f t="shared" si="0"/>
        <v>82222224.884790689</v>
      </c>
    </row>
    <row r="40" spans="2:9" x14ac:dyDescent="0.25">
      <c r="B40" s="207">
        <v>4</v>
      </c>
      <c r="C40" s="171"/>
      <c r="D40" s="239">
        <v>186097768.24768418</v>
      </c>
      <c r="E40" s="302">
        <f>E39+D40</f>
        <v>268319993.13247487</v>
      </c>
      <c r="F40" s="254"/>
    </row>
    <row r="41" spans="2:9" ht="16.5" thickBot="1" x14ac:dyDescent="0.3">
      <c r="B41" s="224">
        <v>5</v>
      </c>
      <c r="C41" s="225"/>
      <c r="D41" s="300">
        <v>214922282.60613349</v>
      </c>
      <c r="E41" s="303">
        <f>E40+D41</f>
        <v>483242275.73860836</v>
      </c>
      <c r="F41" s="292"/>
    </row>
  </sheetData>
  <mergeCells count="1">
    <mergeCell ref="B2:F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BE14A-E8B3-4F33-966B-B896D5DC44CE}">
  <sheetPr>
    <tabColor rgb="FFFF0000"/>
  </sheetPr>
  <dimension ref="A2:I85"/>
  <sheetViews>
    <sheetView topLeftCell="B65" workbookViewId="0">
      <selection activeCell="D73" sqref="D73"/>
    </sheetView>
  </sheetViews>
  <sheetFormatPr baseColWidth="10" defaultColWidth="11.42578125" defaultRowHeight="15.75" x14ac:dyDescent="0.25"/>
  <cols>
    <col min="1" max="1" width="61.7109375" style="157" bestFit="1" customWidth="1"/>
    <col min="2" max="4" width="18.85546875" style="157" bestFit="1" customWidth="1"/>
    <col min="5" max="5" width="18.7109375" style="157" bestFit="1" customWidth="1"/>
    <col min="6" max="7" width="20.28515625" style="157" bestFit="1" customWidth="1"/>
    <col min="8" max="8" width="18.85546875" style="157" bestFit="1" customWidth="1"/>
    <col min="9" max="16384" width="11.42578125" style="157"/>
  </cols>
  <sheetData>
    <row r="2" spans="1:8" x14ac:dyDescent="0.25">
      <c r="A2" s="319" t="s">
        <v>405</v>
      </c>
      <c r="B2" s="317"/>
      <c r="C2" s="317"/>
      <c r="D2" s="317"/>
      <c r="E2" s="317"/>
      <c r="F2" s="317"/>
      <c r="G2" s="317"/>
      <c r="H2" s="317"/>
    </row>
    <row r="3" spans="1:8" x14ac:dyDescent="0.25">
      <c r="A3" s="157" t="s">
        <v>349</v>
      </c>
    </row>
    <row r="4" spans="1:8" x14ac:dyDescent="0.25">
      <c r="A4" s="70" t="s">
        <v>406</v>
      </c>
    </row>
    <row r="7" spans="1:8" x14ac:dyDescent="0.25">
      <c r="B7" s="317" t="s">
        <v>250</v>
      </c>
      <c r="C7" s="317"/>
      <c r="D7" s="317"/>
      <c r="E7" s="317"/>
      <c r="F7" s="317"/>
      <c r="G7" s="317"/>
    </row>
    <row r="8" spans="1:8" x14ac:dyDescent="0.25">
      <c r="B8" s="188">
        <v>0</v>
      </c>
      <c r="C8" s="188">
        <v>1</v>
      </c>
      <c r="D8" s="188">
        <v>2</v>
      </c>
      <c r="E8" s="188">
        <v>3</v>
      </c>
      <c r="F8" s="188">
        <v>4</v>
      </c>
      <c r="G8" s="188">
        <v>5</v>
      </c>
    </row>
    <row r="9" spans="1:8" x14ac:dyDescent="0.25">
      <c r="A9" s="157" t="s">
        <v>312</v>
      </c>
      <c r="C9" s="282">
        <f>+'ESTADO DE RESULTADOS'!D24*0.9</f>
        <v>302072886.73833066</v>
      </c>
      <c r="D9" s="282">
        <f>+'ESTADO DE RESULTADOS'!E24*0.9</f>
        <v>347383819.7490803</v>
      </c>
      <c r="E9" s="282">
        <f>+'ESTADO DE RESULTADOS'!F24*0.9</f>
        <v>399491392.71144229</v>
      </c>
      <c r="F9" s="282">
        <f>+'ESTADO DE RESULTADOS'!G24*0.9</f>
        <v>447430359.8368156</v>
      </c>
      <c r="G9" s="282">
        <f>+'ESTADO DE RESULTADOS'!H24*0.9</f>
        <v>492173395.82049721</v>
      </c>
    </row>
    <row r="10" spans="1:8" x14ac:dyDescent="0.25">
      <c r="A10" s="157" t="s">
        <v>313</v>
      </c>
      <c r="C10" s="283">
        <v>0</v>
      </c>
      <c r="D10" s="283">
        <v>0</v>
      </c>
      <c r="E10" s="283">
        <v>0</v>
      </c>
      <c r="F10" s="283">
        <v>0</v>
      </c>
      <c r="G10" s="283">
        <v>0</v>
      </c>
    </row>
    <row r="11" spans="1:8" s="166" customFormat="1" x14ac:dyDescent="0.25">
      <c r="A11" s="166" t="s">
        <v>314</v>
      </c>
      <c r="C11" s="281">
        <f>SUM(C9:C10)</f>
        <v>302072886.73833066</v>
      </c>
      <c r="D11" s="281">
        <f t="shared" ref="D11:G11" si="0">SUM(D9:D10)</f>
        <v>347383819.7490803</v>
      </c>
      <c r="E11" s="281">
        <f t="shared" si="0"/>
        <v>399491392.71144229</v>
      </c>
      <c r="F11" s="281">
        <f t="shared" si="0"/>
        <v>447430359.8368156</v>
      </c>
      <c r="G11" s="281">
        <f t="shared" si="0"/>
        <v>492173395.82049721</v>
      </c>
    </row>
    <row r="12" spans="1:8" s="70" customFormat="1" ht="8.25" customHeight="1" x14ac:dyDescent="0.25">
      <c r="C12" s="292"/>
      <c r="D12" s="275"/>
      <c r="E12" s="275"/>
      <c r="F12" s="275"/>
      <c r="G12" s="275"/>
      <c r="H12" s="117"/>
    </row>
    <row r="13" spans="1:8" x14ac:dyDescent="0.25">
      <c r="A13" s="166" t="s">
        <v>317</v>
      </c>
      <c r="C13" s="282"/>
      <c r="D13" s="282"/>
      <c r="E13" s="282"/>
      <c r="F13" s="282"/>
      <c r="G13" s="282"/>
    </row>
    <row r="14" spans="1:8" x14ac:dyDescent="0.25">
      <c r="A14" s="157" t="s">
        <v>315</v>
      </c>
      <c r="C14" s="282">
        <f>+'ESTADO DE RESULTADOS'!D27</f>
        <v>169971552</v>
      </c>
      <c r="D14" s="282">
        <f>+'ESTADO DE RESULTADOS'!E27</f>
        <v>169971552</v>
      </c>
      <c r="E14" s="282">
        <f>+'ESTADO DE RESULTADOS'!F27</f>
        <v>169971552</v>
      </c>
      <c r="F14" s="282">
        <f>+'ESTADO DE RESULTADOS'!G27</f>
        <v>169971552</v>
      </c>
      <c r="G14" s="282">
        <f>+'ESTADO DE RESULTADOS'!H27</f>
        <v>169971552</v>
      </c>
    </row>
    <row r="15" spans="1:8" x14ac:dyDescent="0.25">
      <c r="A15" s="157" t="s">
        <v>321</v>
      </c>
      <c r="C15" s="282">
        <f>+'ESTADO DE RESULTADOS'!D28</f>
        <v>53561168.211430222</v>
      </c>
      <c r="D15" s="282">
        <f>+'ESTADO DE RESULTADOS'!E28</f>
        <v>53561168.211430222</v>
      </c>
      <c r="E15" s="282">
        <f>+'ESTADO DE RESULTADOS'!F28</f>
        <v>53561168.211430222</v>
      </c>
      <c r="F15" s="282">
        <f>+'ESTADO DE RESULTADOS'!G28</f>
        <v>53561168.211430222</v>
      </c>
      <c r="G15" s="282">
        <f>+'ESTADO DE RESULTADOS'!H28</f>
        <v>53561168.211430222</v>
      </c>
    </row>
    <row r="16" spans="1:8" x14ac:dyDescent="0.25">
      <c r="A16" s="157" t="s">
        <v>322</v>
      </c>
      <c r="C16" s="282">
        <f>+'ESTADO DE RESULTADOS'!D29</f>
        <v>15994558.008358983</v>
      </c>
      <c r="D16" s="282">
        <f>+'ESTADO DE RESULTADOS'!E29</f>
        <v>16794285.908776931</v>
      </c>
      <c r="E16" s="282">
        <f>+'ESTADO DE RESULTADOS'!F29</f>
        <v>17634000.20421578</v>
      </c>
      <c r="F16" s="282">
        <f>+'ESTADO DE RESULTADOS'!G29</f>
        <v>18515700.21442657</v>
      </c>
      <c r="G16" s="282">
        <f>+'ESTADO DE RESULTADOS'!H29</f>
        <v>19441485.225147899</v>
      </c>
    </row>
    <row r="17" spans="1:8" x14ac:dyDescent="0.25">
      <c r="A17" s="157" t="s">
        <v>251</v>
      </c>
      <c r="C17" s="283">
        <f>-'COSTOS Y GASTOS'!C128</f>
        <v>-12982386.499999996</v>
      </c>
      <c r="D17" s="283">
        <f>+$C$17</f>
        <v>-12982386.499999996</v>
      </c>
      <c r="E17" s="283">
        <f t="shared" ref="E17:G17" si="1">+$C$17</f>
        <v>-12982386.499999996</v>
      </c>
      <c r="F17" s="283">
        <f t="shared" si="1"/>
        <v>-12982386.499999996</v>
      </c>
      <c r="G17" s="283">
        <f t="shared" si="1"/>
        <v>-12982386.499999996</v>
      </c>
    </row>
    <row r="18" spans="1:8" s="166" customFormat="1" x14ac:dyDescent="0.25">
      <c r="A18" s="166" t="s">
        <v>316</v>
      </c>
      <c r="C18" s="281">
        <f>SUM(C14:C17)</f>
        <v>226544891.71978921</v>
      </c>
      <c r="D18" s="281">
        <f t="shared" ref="D18:G18" si="2">SUM(D14:D17)</f>
        <v>227344619.62020716</v>
      </c>
      <c r="E18" s="281">
        <f t="shared" si="2"/>
        <v>228184333.91564602</v>
      </c>
      <c r="F18" s="281">
        <f t="shared" si="2"/>
        <v>229066033.9258568</v>
      </c>
      <c r="G18" s="281">
        <f t="shared" si="2"/>
        <v>229991818.93657812</v>
      </c>
    </row>
    <row r="19" spans="1:8" s="70" customFormat="1" ht="8.25" customHeight="1" x14ac:dyDescent="0.25">
      <c r="C19" s="292"/>
      <c r="D19" s="275"/>
      <c r="E19" s="275"/>
      <c r="F19" s="275"/>
      <c r="G19" s="275"/>
      <c r="H19" s="117"/>
    </row>
    <row r="20" spans="1:8" s="166" customFormat="1" x14ac:dyDescent="0.25">
      <c r="A20" s="166" t="s">
        <v>323</v>
      </c>
      <c r="C20" s="281">
        <f>C11-C18</f>
        <v>75527995.018541455</v>
      </c>
      <c r="D20" s="281">
        <f t="shared" ref="D20:F20" si="3">D11-D18</f>
        <v>120039200.12887314</v>
      </c>
      <c r="E20" s="281">
        <f t="shared" si="3"/>
        <v>171307058.79579628</v>
      </c>
      <c r="F20" s="281">
        <f t="shared" si="3"/>
        <v>218364325.9109588</v>
      </c>
      <c r="G20" s="281">
        <f>G11-G18</f>
        <v>262181576.88391909</v>
      </c>
    </row>
    <row r="21" spans="1:8" s="70" customFormat="1" ht="8.25" customHeight="1" x14ac:dyDescent="0.25">
      <c r="D21" s="117"/>
      <c r="E21" s="117"/>
      <c r="F21" s="117"/>
      <c r="G21" s="117"/>
      <c r="H21" s="117"/>
    </row>
    <row r="22" spans="1:8" x14ac:dyDescent="0.25">
      <c r="A22" s="166" t="s">
        <v>324</v>
      </c>
    </row>
    <row r="23" spans="1:8" x14ac:dyDescent="0.25">
      <c r="A23" s="157" t="s">
        <v>325</v>
      </c>
      <c r="C23" s="280">
        <f>+'ESTADO DE RESULTADOS'!D35+'ESTADO DE RESULTADOS'!D36</f>
        <v>41059642.076569781</v>
      </c>
      <c r="D23" s="280">
        <f>+'ESTADO DE RESULTADOS'!E35+'ESTADO DE RESULTADOS'!E36</f>
        <v>41059642.076569781</v>
      </c>
      <c r="E23" s="280">
        <f>+'ESTADO DE RESULTADOS'!F35+'ESTADO DE RESULTADOS'!F36</f>
        <v>41059642.076569781</v>
      </c>
      <c r="F23" s="280">
        <f>+'ESTADO DE RESULTADOS'!G35+'ESTADO DE RESULTADOS'!G36</f>
        <v>41059642.076569781</v>
      </c>
      <c r="G23" s="280">
        <f>+'ESTADO DE RESULTADOS'!H35+'ESTADO DE RESULTADOS'!H36</f>
        <v>41059642.076569781</v>
      </c>
    </row>
    <row r="24" spans="1:8" x14ac:dyDescent="0.25">
      <c r="A24" s="157" t="s">
        <v>252</v>
      </c>
      <c r="C24" s="280">
        <f>-INVERSIONES!B31/5</f>
        <v>-10641529.216</v>
      </c>
      <c r="D24" s="280">
        <f>+$C$24</f>
        <v>-10641529.216</v>
      </c>
      <c r="E24" s="280">
        <f t="shared" ref="E24:G24" si="4">+$C$24</f>
        <v>-10641529.216</v>
      </c>
      <c r="F24" s="280">
        <f t="shared" si="4"/>
        <v>-10641529.216</v>
      </c>
      <c r="G24" s="280">
        <f t="shared" si="4"/>
        <v>-10641529.216</v>
      </c>
    </row>
    <row r="25" spans="1:8" x14ac:dyDescent="0.25">
      <c r="A25" s="157" t="s">
        <v>251</v>
      </c>
      <c r="C25" s="280">
        <f>-'COSTOS Y GASTOS'!C141</f>
        <v>-1654220.0000000002</v>
      </c>
      <c r="D25" s="285">
        <f>+C25</f>
        <v>-1654220.0000000002</v>
      </c>
      <c r="E25" s="285">
        <f t="shared" ref="E25:G25" si="5">+D25</f>
        <v>-1654220.0000000002</v>
      </c>
      <c r="F25" s="285">
        <f t="shared" si="5"/>
        <v>-1654220.0000000002</v>
      </c>
      <c r="G25" s="285">
        <f t="shared" si="5"/>
        <v>-1654220.0000000002</v>
      </c>
    </row>
    <row r="26" spans="1:8" x14ac:dyDescent="0.25">
      <c r="A26" s="157" t="s">
        <v>329</v>
      </c>
      <c r="C26" s="285"/>
      <c r="D26" s="285">
        <f>+'ESTADO DE RESULTADOS'!D45</f>
        <v>13396575.394866288</v>
      </c>
      <c r="E26" s="285">
        <f>+'ESTADO DE RESULTADOS'!E45</f>
        <v>31886435.39356596</v>
      </c>
      <c r="F26" s="285">
        <f>+'ESTADO DE RESULTADOS'!F45</f>
        <v>53217149.229017638</v>
      </c>
      <c r="G26" s="285">
        <f>+'ESTADO DE RESULTADOS'!G45</f>
        <v>73181334.286159888</v>
      </c>
      <c r="H26" s="191"/>
    </row>
    <row r="27" spans="1:8" s="166" customFormat="1" x14ac:dyDescent="0.25">
      <c r="A27" s="166" t="s">
        <v>326</v>
      </c>
      <c r="C27" s="284">
        <f>SUM(C23:C26)</f>
        <v>28763892.860569783</v>
      </c>
      <c r="D27" s="284">
        <f>SUM(D23:D26)</f>
        <v>42160468.25543607</v>
      </c>
      <c r="E27" s="284">
        <f>SUM(E23:E26)</f>
        <v>60650328.254135743</v>
      </c>
      <c r="F27" s="284">
        <f>SUM(F23:F26)</f>
        <v>81981042.08958742</v>
      </c>
      <c r="G27" s="284">
        <f>SUM(G23:G26)</f>
        <v>101945227.14672968</v>
      </c>
    </row>
    <row r="28" spans="1:8" s="70" customFormat="1" ht="8.25" customHeight="1" x14ac:dyDescent="0.25">
      <c r="C28" s="254"/>
      <c r="D28" s="287"/>
      <c r="E28" s="287"/>
      <c r="F28" s="287"/>
      <c r="G28" s="287"/>
      <c r="H28" s="117"/>
    </row>
    <row r="29" spans="1:8" s="166" customFormat="1" x14ac:dyDescent="0.25">
      <c r="A29" s="166" t="s">
        <v>327</v>
      </c>
      <c r="C29" s="284">
        <f>C20-C27</f>
        <v>46764102.157971673</v>
      </c>
      <c r="D29" s="284">
        <f t="shared" ref="D29:G29" si="6">D20-D27</f>
        <v>77878731.873437077</v>
      </c>
      <c r="E29" s="284">
        <f t="shared" si="6"/>
        <v>110656730.54166053</v>
      </c>
      <c r="F29" s="284">
        <f t="shared" si="6"/>
        <v>136383283.82137138</v>
      </c>
      <c r="G29" s="284">
        <f t="shared" si="6"/>
        <v>160236349.73718941</v>
      </c>
    </row>
    <row r="30" spans="1:8" s="70" customFormat="1" ht="8.25" customHeight="1" x14ac:dyDescent="0.25">
      <c r="D30" s="117"/>
      <c r="E30" s="117"/>
      <c r="F30" s="117"/>
      <c r="G30" s="117"/>
      <c r="H30" s="117"/>
    </row>
    <row r="31" spans="1:8" s="166" customFormat="1" x14ac:dyDescent="0.25">
      <c r="A31" s="166" t="s">
        <v>328</v>
      </c>
    </row>
    <row r="32" spans="1:8" x14ac:dyDescent="0.25">
      <c r="A32" s="157" t="s">
        <v>330</v>
      </c>
      <c r="B32" s="280">
        <f>+INVERSIONES!B30</f>
        <v>137301765</v>
      </c>
      <c r="C32" s="190"/>
      <c r="D32" s="190"/>
      <c r="E32" s="190"/>
      <c r="F32" s="190"/>
      <c r="G32" s="190"/>
    </row>
    <row r="33" spans="1:8" x14ac:dyDescent="0.25">
      <c r="A33" s="157" t="s">
        <v>331</v>
      </c>
      <c r="B33" s="280">
        <f>+INVERSIONES!B31</f>
        <v>53207646.079999998</v>
      </c>
      <c r="C33" s="190"/>
      <c r="D33" s="190"/>
      <c r="E33" s="190"/>
      <c r="F33" s="190"/>
      <c r="G33" s="190"/>
    </row>
    <row r="34" spans="1:8" x14ac:dyDescent="0.25">
      <c r="A34" s="157" t="s">
        <v>332</v>
      </c>
      <c r="B34" s="280">
        <f>+INVERSIONES!B32</f>
        <v>79117717.408151224</v>
      </c>
      <c r="C34" s="190"/>
      <c r="D34" s="190"/>
      <c r="E34" s="190"/>
      <c r="F34" s="190"/>
      <c r="G34" s="190"/>
    </row>
    <row r="35" spans="1:8" x14ac:dyDescent="0.25">
      <c r="A35" s="166" t="s">
        <v>333</v>
      </c>
      <c r="B35" s="280">
        <f>SUM(B32:B34)</f>
        <v>269627128.48815119</v>
      </c>
      <c r="C35" s="190">
        <f t="shared" ref="C35:G35" si="7">SUM(C32:C34)</f>
        <v>0</v>
      </c>
      <c r="D35" s="190">
        <f t="shared" si="7"/>
        <v>0</v>
      </c>
      <c r="E35" s="190">
        <f t="shared" si="7"/>
        <v>0</v>
      </c>
      <c r="F35" s="190">
        <f t="shared" si="7"/>
        <v>0</v>
      </c>
      <c r="G35" s="190">
        <f t="shared" si="7"/>
        <v>0</v>
      </c>
    </row>
    <row r="36" spans="1:8" s="70" customFormat="1" ht="8.25" customHeight="1" x14ac:dyDescent="0.25">
      <c r="B36" s="254"/>
      <c r="D36" s="117"/>
      <c r="E36" s="117"/>
      <c r="F36" s="117"/>
      <c r="G36" s="117"/>
      <c r="H36" s="117"/>
    </row>
    <row r="37" spans="1:8" s="166" customFormat="1" x14ac:dyDescent="0.25">
      <c r="A37" s="166" t="s">
        <v>334</v>
      </c>
      <c r="B37" s="284">
        <f>B29-B35</f>
        <v>-269627128.48815119</v>
      </c>
      <c r="C37" s="281">
        <f>C29-C35</f>
        <v>46764102.157971673</v>
      </c>
      <c r="D37" s="281">
        <f t="shared" ref="D37:F37" si="8">D29-D35</f>
        <v>77878731.873437077</v>
      </c>
      <c r="E37" s="281">
        <f t="shared" si="8"/>
        <v>110656730.54166053</v>
      </c>
      <c r="F37" s="281">
        <f t="shared" si="8"/>
        <v>136383283.82137138</v>
      </c>
      <c r="G37" s="281">
        <f>G29-G35</f>
        <v>160236349.73718941</v>
      </c>
    </row>
    <row r="38" spans="1:8" s="70" customFormat="1" ht="8.25" customHeight="1" x14ac:dyDescent="0.25">
      <c r="D38" s="117"/>
      <c r="E38" s="117"/>
      <c r="F38" s="117"/>
      <c r="G38" s="117"/>
      <c r="H38" s="117"/>
    </row>
    <row r="39" spans="1:8" x14ac:dyDescent="0.25">
      <c r="A39" s="166" t="s">
        <v>339</v>
      </c>
    </row>
    <row r="40" spans="1:8" x14ac:dyDescent="0.25">
      <c r="A40" s="157" t="s">
        <v>335</v>
      </c>
      <c r="B40" s="282">
        <f>+INVERSIONES!B37</f>
        <v>169627128.48815119</v>
      </c>
    </row>
    <row r="41" spans="1:8" x14ac:dyDescent="0.25">
      <c r="A41" s="157" t="s">
        <v>336</v>
      </c>
      <c r="B41" s="283">
        <f>+INVERSIONES!B38</f>
        <v>100000000</v>
      </c>
    </row>
    <row r="42" spans="1:8" s="166" customFormat="1" x14ac:dyDescent="0.25">
      <c r="A42" s="166" t="s">
        <v>337</v>
      </c>
      <c r="B42" s="281">
        <f>SUM(B40:B41)</f>
        <v>269627128.48815119</v>
      </c>
      <c r="C42" s="189">
        <f t="shared" ref="C42:G42" si="9">SUM(C40:C41)</f>
        <v>0</v>
      </c>
      <c r="D42" s="189">
        <f t="shared" si="9"/>
        <v>0</v>
      </c>
      <c r="E42" s="189">
        <f t="shared" si="9"/>
        <v>0</v>
      </c>
      <c r="F42" s="189">
        <f t="shared" si="9"/>
        <v>0</v>
      </c>
      <c r="G42" s="189">
        <f t="shared" si="9"/>
        <v>0</v>
      </c>
    </row>
    <row r="43" spans="1:8" s="70" customFormat="1" ht="8.25" customHeight="1" x14ac:dyDescent="0.25">
      <c r="D43" s="117"/>
      <c r="E43" s="117"/>
      <c r="F43" s="117"/>
      <c r="G43" s="117"/>
      <c r="H43" s="117"/>
    </row>
    <row r="44" spans="1:8" x14ac:dyDescent="0.25">
      <c r="A44" s="166" t="s">
        <v>338</v>
      </c>
    </row>
    <row r="45" spans="1:8" x14ac:dyDescent="0.25">
      <c r="A45" s="157" t="s">
        <v>340</v>
      </c>
      <c r="C45" s="280" cm="1">
        <f t="array" ref="C45:F45">TRANSPOSE(CRÉDITO!K20:K23)</f>
        <v>19110258.511855464</v>
      </c>
      <c r="D45" s="280">
        <v>22594058.638566688</v>
      </c>
      <c r="E45" s="280">
        <v>26712955.528377369</v>
      </c>
      <c r="F45" s="280">
        <v>31582727.321200527</v>
      </c>
    </row>
    <row r="46" spans="1:8" x14ac:dyDescent="0.25">
      <c r="A46" s="157" t="s">
        <v>341</v>
      </c>
      <c r="C46" s="280" cm="1">
        <f t="array" ref="C46:F46">TRANSPOSE(CRÉDITO!J20:J23)</f>
        <v>15431144.661108967</v>
      </c>
      <c r="D46" s="280">
        <v>11947344.534397744</v>
      </c>
      <c r="E46" s="280">
        <v>7828447.6445870642</v>
      </c>
      <c r="F46" s="280">
        <v>2958675.8517639027</v>
      </c>
    </row>
    <row r="47" spans="1:8" x14ac:dyDescent="0.25">
      <c r="A47" s="157" t="s">
        <v>342</v>
      </c>
      <c r="C47" s="285">
        <f>+'ESTADO DE RESULTADOS'!D41</f>
        <v>1342546.1632814696</v>
      </c>
      <c r="D47" s="285">
        <f>+'ESTADO DE RESULTADOS'!E41</f>
        <v>1543928.0877736902</v>
      </c>
      <c r="E47" s="285">
        <f>+'ESTADO DE RESULTADOS'!F41</f>
        <v>1775517.3009397436</v>
      </c>
      <c r="F47" s="285">
        <f>+'ESTADO DE RESULTADOS'!G41</f>
        <v>1988579.3770525136</v>
      </c>
      <c r="G47" s="282">
        <f>+'ESTADO DE RESULTADOS'!H41</f>
        <v>2187437.3147577653</v>
      </c>
    </row>
    <row r="48" spans="1:8" s="166" customFormat="1" x14ac:dyDescent="0.25">
      <c r="A48" s="166" t="s">
        <v>343</v>
      </c>
      <c r="B48" s="192">
        <f>SUM(B45:B47)</f>
        <v>0</v>
      </c>
      <c r="C48" s="286">
        <f>SUM(C45:C47)</f>
        <v>35883949.336245902</v>
      </c>
      <c r="D48" s="286">
        <f>SUM(D45:D47)</f>
        <v>36085331.260738119</v>
      </c>
      <c r="E48" s="286">
        <f t="shared" ref="E48:G48" si="10">SUM(E45:E47)</f>
        <v>36316920.473904178</v>
      </c>
      <c r="F48" s="286">
        <f t="shared" si="10"/>
        <v>36529982.550016947</v>
      </c>
      <c r="G48" s="288">
        <f t="shared" si="10"/>
        <v>2187437.3147577653</v>
      </c>
    </row>
    <row r="49" spans="1:9" s="70" customFormat="1" ht="8.25" customHeight="1" x14ac:dyDescent="0.25">
      <c r="C49" s="254"/>
      <c r="D49" s="287"/>
      <c r="E49" s="287"/>
      <c r="F49" s="287"/>
      <c r="G49" s="275"/>
      <c r="H49" s="117"/>
    </row>
    <row r="50" spans="1:9" s="166" customFormat="1" x14ac:dyDescent="0.25">
      <c r="A50" s="166" t="s">
        <v>344</v>
      </c>
      <c r="B50" s="281">
        <f>B42-B48</f>
        <v>269627128.48815119</v>
      </c>
      <c r="C50" s="284">
        <f t="shared" ref="C50:G50" si="11">C42-C48</f>
        <v>-35883949.336245902</v>
      </c>
      <c r="D50" s="284">
        <f>D42-D48</f>
        <v>-36085331.260738119</v>
      </c>
      <c r="E50" s="284">
        <f t="shared" si="11"/>
        <v>-36316920.473904178</v>
      </c>
      <c r="F50" s="284">
        <f t="shared" si="11"/>
        <v>-36529982.550016947</v>
      </c>
      <c r="G50" s="281">
        <f t="shared" si="11"/>
        <v>-2187437.3147577653</v>
      </c>
    </row>
    <row r="51" spans="1:9" s="70" customFormat="1" ht="8.25" customHeight="1" x14ac:dyDescent="0.25">
      <c r="C51" s="254"/>
      <c r="D51" s="287"/>
      <c r="E51" s="287"/>
      <c r="F51" s="287"/>
      <c r="G51" s="275"/>
      <c r="H51" s="117"/>
    </row>
    <row r="52" spans="1:9" s="166" customFormat="1" x14ac:dyDescent="0.25">
      <c r="A52" s="166" t="s">
        <v>345</v>
      </c>
      <c r="B52" s="189">
        <f>B37+B50</f>
        <v>0</v>
      </c>
      <c r="C52" s="284">
        <f>C37+C50</f>
        <v>10880152.821725771</v>
      </c>
      <c r="D52" s="284">
        <f t="shared" ref="D52:G52" si="12">D37+D50</f>
        <v>41793400.612698957</v>
      </c>
      <c r="E52" s="284">
        <f t="shared" si="12"/>
        <v>74339810.067756355</v>
      </c>
      <c r="F52" s="284">
        <f t="shared" si="12"/>
        <v>99853301.271354437</v>
      </c>
      <c r="G52" s="281">
        <f t="shared" si="12"/>
        <v>158048912.42243165</v>
      </c>
    </row>
    <row r="53" spans="1:9" s="70" customFormat="1" ht="8.25" customHeight="1" x14ac:dyDescent="0.25">
      <c r="C53" s="254"/>
      <c r="D53" s="287"/>
      <c r="E53" s="287"/>
      <c r="F53" s="287"/>
      <c r="G53" s="275"/>
      <c r="H53" s="117"/>
    </row>
    <row r="54" spans="1:9" x14ac:dyDescent="0.25">
      <c r="A54" s="157" t="s">
        <v>346</v>
      </c>
      <c r="B54" s="282">
        <f>B37+B52</f>
        <v>-269627128.48815119</v>
      </c>
      <c r="C54" s="285">
        <f>+C52</f>
        <v>10880152.821725771</v>
      </c>
      <c r="D54" s="285">
        <f t="shared" ref="D54:G54" si="13">+D52</f>
        <v>41793400.612698957</v>
      </c>
      <c r="E54" s="285">
        <f t="shared" si="13"/>
        <v>74339810.067756355</v>
      </c>
      <c r="F54" s="285">
        <f t="shared" si="13"/>
        <v>99853301.271354437</v>
      </c>
      <c r="G54" s="282">
        <f t="shared" si="13"/>
        <v>158048912.42243165</v>
      </c>
    </row>
    <row r="55" spans="1:9" x14ac:dyDescent="0.25">
      <c r="A55" s="157" t="s">
        <v>347</v>
      </c>
      <c r="C55" s="280">
        <f>INVERSIONES!B32</f>
        <v>79117717.408151224</v>
      </c>
      <c r="D55" s="280">
        <f>+C57</f>
        <v>89997870.229876995</v>
      </c>
      <c r="E55" s="280">
        <f t="shared" ref="E55:G55" si="14">+D57</f>
        <v>131791270.84257595</v>
      </c>
      <c r="F55" s="280">
        <f t="shared" si="14"/>
        <v>206131080.91033232</v>
      </c>
      <c r="G55" s="283">
        <f t="shared" si="14"/>
        <v>305984382.18168676</v>
      </c>
    </row>
    <row r="56" spans="1:9" s="70" customFormat="1" ht="8.25" customHeight="1" x14ac:dyDescent="0.25">
      <c r="C56" s="254"/>
      <c r="D56" s="287"/>
      <c r="E56" s="287"/>
      <c r="F56" s="287"/>
      <c r="G56" s="275"/>
      <c r="H56" s="117"/>
    </row>
    <row r="57" spans="1:9" s="166" customFormat="1" x14ac:dyDescent="0.25">
      <c r="A57" s="166" t="s">
        <v>348</v>
      </c>
      <c r="B57" s="281">
        <f>B54+B55</f>
        <v>-269627128.48815119</v>
      </c>
      <c r="C57" s="284">
        <f>C54+C55</f>
        <v>89997870.229876995</v>
      </c>
      <c r="D57" s="284">
        <f>D54+D55</f>
        <v>131791270.84257595</v>
      </c>
      <c r="E57" s="284">
        <f t="shared" ref="E57:G57" si="15">E54+E55</f>
        <v>206131080.91033232</v>
      </c>
      <c r="F57" s="284">
        <f t="shared" si="15"/>
        <v>305984382.18168676</v>
      </c>
      <c r="G57" s="281">
        <f t="shared" si="15"/>
        <v>464033294.60411841</v>
      </c>
    </row>
    <row r="60" spans="1:9" x14ac:dyDescent="0.25">
      <c r="B60" s="70" t="s">
        <v>397</v>
      </c>
      <c r="C60" s="70"/>
      <c r="D60" s="70"/>
      <c r="E60" s="70"/>
      <c r="F60" s="70"/>
      <c r="G60" s="70"/>
      <c r="H60" s="70"/>
      <c r="I60" s="70"/>
    </row>
    <row r="61" spans="1:9" ht="16.5" thickBot="1" x14ac:dyDescent="0.3">
      <c r="B61" s="70"/>
      <c r="C61" s="70"/>
      <c r="D61" s="70"/>
      <c r="E61" s="70"/>
      <c r="F61" s="70"/>
      <c r="G61" s="70"/>
      <c r="H61" s="70"/>
      <c r="I61" s="70"/>
    </row>
    <row r="62" spans="1:9" ht="16.5" thickBot="1" x14ac:dyDescent="0.3">
      <c r="B62" s="216" t="s">
        <v>394</v>
      </c>
      <c r="C62" s="217">
        <f>+'EVALUACIÓN ESC. MÁS PROBABLE'!C18</f>
        <v>0.17708431238261765</v>
      </c>
      <c r="D62" s="70" t="s">
        <v>183</v>
      </c>
      <c r="E62" s="70"/>
      <c r="F62" s="70"/>
      <c r="G62" s="70"/>
      <c r="H62" s="70"/>
      <c r="I62" s="70"/>
    </row>
    <row r="63" spans="1:9" x14ac:dyDescent="0.25">
      <c r="B63" s="70"/>
      <c r="C63" s="70"/>
      <c r="D63" s="70"/>
      <c r="E63" s="70"/>
      <c r="F63" s="70"/>
      <c r="G63" s="70"/>
      <c r="H63" s="70"/>
      <c r="I63" s="70"/>
    </row>
    <row r="64" spans="1:9" x14ac:dyDescent="0.25">
      <c r="B64" s="70"/>
      <c r="C64" s="70"/>
      <c r="D64" s="70"/>
      <c r="E64" s="70"/>
      <c r="F64" s="70"/>
      <c r="G64" s="70"/>
      <c r="H64" s="70"/>
      <c r="I64" s="70"/>
    </row>
    <row r="65" spans="2:9" x14ac:dyDescent="0.25">
      <c r="B65" s="170" t="s">
        <v>191</v>
      </c>
      <c r="C65" s="170">
        <v>0</v>
      </c>
      <c r="D65" s="170">
        <v>1</v>
      </c>
      <c r="E65" s="170">
        <v>2</v>
      </c>
      <c r="F65" s="170">
        <v>3</v>
      </c>
      <c r="G65" s="170">
        <v>4</v>
      </c>
      <c r="H65" s="170">
        <v>5</v>
      </c>
      <c r="I65" s="70"/>
    </row>
    <row r="66" spans="2:9" x14ac:dyDescent="0.25">
      <c r="B66" s="170" t="s">
        <v>395</v>
      </c>
      <c r="C66" s="243">
        <f>+B37</f>
        <v>-269627128.48815119</v>
      </c>
      <c r="D66" s="243">
        <f t="shared" ref="D66:H66" si="16">+C37</f>
        <v>46764102.157971673</v>
      </c>
      <c r="E66" s="243">
        <f t="shared" si="16"/>
        <v>77878731.873437077</v>
      </c>
      <c r="F66" s="243">
        <f t="shared" si="16"/>
        <v>110656730.54166053</v>
      </c>
      <c r="G66" s="243">
        <f t="shared" si="16"/>
        <v>136383283.82137138</v>
      </c>
      <c r="H66" s="243">
        <f t="shared" si="16"/>
        <v>160236349.73718941</v>
      </c>
      <c r="I66" s="70"/>
    </row>
    <row r="67" spans="2:9" ht="16.5" thickBot="1" x14ac:dyDescent="0.3">
      <c r="B67" s="70"/>
      <c r="C67" s="70"/>
      <c r="D67" s="70"/>
      <c r="E67" s="70"/>
      <c r="F67" s="70"/>
      <c r="G67" s="70"/>
      <c r="H67" s="70"/>
      <c r="I67" s="70"/>
    </row>
    <row r="68" spans="2:9" ht="16.5" thickBot="1" x14ac:dyDescent="0.3">
      <c r="B68" s="216" t="s">
        <v>396</v>
      </c>
      <c r="C68" s="298">
        <f>NPV(C62,D66:H66)+C66</f>
        <v>36118308.195593297</v>
      </c>
      <c r="D68" s="70"/>
      <c r="E68" s="70"/>
      <c r="F68" s="70"/>
      <c r="G68" s="70"/>
      <c r="H68" s="70"/>
      <c r="I68" s="70"/>
    </row>
    <row r="69" spans="2:9" ht="16.5" thickBot="1" x14ac:dyDescent="0.3">
      <c r="B69" s="70"/>
      <c r="C69" s="70"/>
      <c r="D69" s="70"/>
      <c r="E69" s="70"/>
      <c r="F69" s="70"/>
      <c r="G69" s="70"/>
      <c r="H69" s="70"/>
      <c r="I69" s="70"/>
    </row>
    <row r="70" spans="2:9" ht="16.5" thickBot="1" x14ac:dyDescent="0.3">
      <c r="B70" s="216" t="s">
        <v>398</v>
      </c>
      <c r="C70" s="217">
        <f>IRR(C65:H66)</f>
        <v>0.22398933743741156</v>
      </c>
      <c r="D70" s="70"/>
      <c r="E70" s="70"/>
      <c r="F70" s="70"/>
      <c r="G70" s="70"/>
      <c r="H70" s="70"/>
      <c r="I70" s="70"/>
    </row>
    <row r="71" spans="2:9" ht="16.5" thickBot="1" x14ac:dyDescent="0.3">
      <c r="B71" s="70"/>
      <c r="C71" s="70"/>
      <c r="D71" s="70"/>
      <c r="E71" s="70"/>
      <c r="F71" s="70"/>
      <c r="G71" s="70"/>
      <c r="H71" s="70"/>
      <c r="I71" s="70"/>
    </row>
    <row r="72" spans="2:9" ht="16.5" thickBot="1" x14ac:dyDescent="0.3">
      <c r="B72" s="216" t="s">
        <v>424</v>
      </c>
      <c r="C72" s="217">
        <f>MIRR(C66:H66,'EVALUACIÓN ESC. MÁS PROBABLE'!C7,'EVALUACIÓN ESC. MÁS PROBABLE'!C18)</f>
        <v>0.20705442122846085</v>
      </c>
      <c r="D72" s="70"/>
      <c r="E72" s="70"/>
      <c r="F72" s="70"/>
      <c r="G72" s="70"/>
      <c r="H72" s="70"/>
      <c r="I72" s="70"/>
    </row>
    <row r="73" spans="2:9" x14ac:dyDescent="0.25">
      <c r="B73" s="70"/>
      <c r="C73" s="70"/>
      <c r="D73" s="70"/>
      <c r="E73" s="70"/>
      <c r="F73" s="70"/>
      <c r="G73" s="70"/>
      <c r="H73" s="70"/>
      <c r="I73" s="70"/>
    </row>
    <row r="74" spans="2:9" x14ac:dyDescent="0.25">
      <c r="B74" s="70" t="s">
        <v>399</v>
      </c>
      <c r="C74" s="70"/>
      <c r="D74" s="70"/>
      <c r="E74" s="70"/>
      <c r="F74" s="70"/>
      <c r="G74" s="70"/>
      <c r="H74" s="70"/>
      <c r="I74" s="70"/>
    </row>
    <row r="75" spans="2:9" ht="16.5" thickBot="1" x14ac:dyDescent="0.3">
      <c r="B75" s="70"/>
      <c r="C75" s="70"/>
      <c r="D75" s="70"/>
      <c r="E75" s="70"/>
      <c r="F75" s="70"/>
      <c r="G75" s="70"/>
      <c r="H75" s="70"/>
      <c r="I75" s="70"/>
    </row>
    <row r="76" spans="2:9" ht="32.25" thickBot="1" x14ac:dyDescent="0.3">
      <c r="B76" s="218" t="s">
        <v>400</v>
      </c>
      <c r="C76" s="219" t="s">
        <v>401</v>
      </c>
      <c r="D76" s="219" t="s">
        <v>402</v>
      </c>
      <c r="E76" s="219" t="s">
        <v>403</v>
      </c>
      <c r="F76" s="229" t="s">
        <v>250</v>
      </c>
      <c r="G76" s="220" t="s">
        <v>404</v>
      </c>
      <c r="H76" s="70"/>
      <c r="I76" s="70"/>
    </row>
    <row r="77" spans="2:9" ht="16.5" thickBot="1" x14ac:dyDescent="0.3">
      <c r="B77" s="206">
        <v>0</v>
      </c>
      <c r="C77" s="221">
        <f>+C66</f>
        <v>-269627128.48815119</v>
      </c>
      <c r="D77" s="222"/>
      <c r="E77" s="228">
        <f>C77-D77</f>
        <v>-269627128.48815119</v>
      </c>
      <c r="F77" s="230">
        <v>4</v>
      </c>
      <c r="G77" s="231">
        <f>+ROUNDUP(((-E80*12)/D81),0)</f>
        <v>4</v>
      </c>
      <c r="H77" s="70"/>
      <c r="I77" s="175"/>
    </row>
    <row r="78" spans="2:9" x14ac:dyDescent="0.25">
      <c r="B78" s="207">
        <v>1</v>
      </c>
      <c r="C78" s="171"/>
      <c r="D78" s="163" cm="1">
        <f t="array" ref="D78:D82">+TRANSPOSE(D66:H66)</f>
        <v>46764102.157971673</v>
      </c>
      <c r="E78" s="223">
        <f t="shared" ref="E78:E80" si="17">E77+D78</f>
        <v>-222863026.33017951</v>
      </c>
      <c r="F78"/>
      <c r="G78"/>
      <c r="H78" s="70"/>
      <c r="I78" s="175"/>
    </row>
    <row r="79" spans="2:9" x14ac:dyDescent="0.25">
      <c r="B79" s="207">
        <v>2</v>
      </c>
      <c r="C79" s="171"/>
      <c r="D79" s="163">
        <v>77878731.873437077</v>
      </c>
      <c r="E79" s="223">
        <f t="shared" si="17"/>
        <v>-144984294.45674244</v>
      </c>
      <c r="F79" s="70"/>
      <c r="G79" s="70"/>
      <c r="H79" s="70"/>
      <c r="I79" s="70"/>
    </row>
    <row r="80" spans="2:9" x14ac:dyDescent="0.25">
      <c r="B80" s="207">
        <v>3</v>
      </c>
      <c r="C80" s="171"/>
      <c r="D80" s="163">
        <v>110656730.54166053</v>
      </c>
      <c r="E80" s="223">
        <f t="shared" si="17"/>
        <v>-34327563.915081903</v>
      </c>
      <c r="F80" s="70"/>
      <c r="G80" s="70"/>
      <c r="H80" s="70"/>
      <c r="I80" s="70"/>
    </row>
    <row r="81" spans="2:9" x14ac:dyDescent="0.25">
      <c r="B81" s="207">
        <v>4</v>
      </c>
      <c r="C81" s="171"/>
      <c r="D81" s="163">
        <v>136383283.82137138</v>
      </c>
      <c r="E81" s="223">
        <f>E80+D81</f>
        <v>102055719.90628947</v>
      </c>
      <c r="F81" s="70"/>
      <c r="G81" s="70"/>
      <c r="H81" s="70"/>
      <c r="I81" s="70"/>
    </row>
    <row r="82" spans="2:9" ht="16.5" thickBot="1" x14ac:dyDescent="0.3">
      <c r="B82" s="224">
        <v>5</v>
      </c>
      <c r="C82" s="225"/>
      <c r="D82" s="226">
        <v>160236349.73718941</v>
      </c>
      <c r="E82" s="227">
        <f>E81+D82</f>
        <v>262292069.64347887</v>
      </c>
      <c r="F82" s="70"/>
      <c r="G82" s="70"/>
      <c r="H82" s="70"/>
      <c r="I82" s="70"/>
    </row>
    <row r="83" spans="2:9" x14ac:dyDescent="0.25">
      <c r="B83" s="70"/>
      <c r="C83" s="70"/>
      <c r="D83" s="70"/>
      <c r="E83" s="70"/>
      <c r="F83" s="70"/>
      <c r="G83" s="70"/>
      <c r="H83" s="70"/>
      <c r="I83" s="70"/>
    </row>
    <row r="84" spans="2:9" x14ac:dyDescent="0.25">
      <c r="B84" s="70"/>
      <c r="C84" s="70"/>
      <c r="D84" s="70"/>
      <c r="E84" s="70"/>
      <c r="F84" s="70"/>
      <c r="G84" s="70"/>
      <c r="H84" s="70"/>
      <c r="I84" s="70"/>
    </row>
    <row r="85" spans="2:9" x14ac:dyDescent="0.25">
      <c r="B85" s="70"/>
      <c r="C85" s="70"/>
      <c r="D85" s="70"/>
      <c r="E85" s="70"/>
      <c r="F85" s="70"/>
      <c r="G85" s="70"/>
      <c r="H85" s="70"/>
      <c r="I85" s="70"/>
    </row>
  </sheetData>
  <mergeCells count="2">
    <mergeCell ref="B7:G7"/>
    <mergeCell ref="A2:H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823E-3250-4422-A7F0-7524B538935E}">
  <sheetPr>
    <tabColor rgb="FF00B050"/>
  </sheetPr>
  <dimension ref="A2:I85"/>
  <sheetViews>
    <sheetView topLeftCell="B67" workbookViewId="0">
      <selection activeCell="I74" sqref="I74"/>
    </sheetView>
  </sheetViews>
  <sheetFormatPr baseColWidth="10" defaultColWidth="11.42578125" defaultRowHeight="15.75" x14ac:dyDescent="0.25"/>
  <cols>
    <col min="1" max="1" width="61.7109375" style="157" bestFit="1" customWidth="1"/>
    <col min="2" max="4" width="18.85546875" style="157" bestFit="1" customWidth="1"/>
    <col min="5" max="5" width="18.7109375" style="157" bestFit="1" customWidth="1"/>
    <col min="6" max="7" width="20.28515625" style="157" bestFit="1" customWidth="1"/>
    <col min="8" max="8" width="18.85546875" style="157" bestFit="1" customWidth="1"/>
    <col min="9" max="16384" width="11.42578125" style="157"/>
  </cols>
  <sheetData>
    <row r="2" spans="1:8" x14ac:dyDescent="0.25">
      <c r="A2" s="319" t="s">
        <v>407</v>
      </c>
      <c r="B2" s="317"/>
      <c r="C2" s="317"/>
      <c r="D2" s="317"/>
      <c r="E2" s="317"/>
      <c r="F2" s="317"/>
      <c r="G2" s="317"/>
      <c r="H2" s="317"/>
    </row>
    <row r="3" spans="1:8" x14ac:dyDescent="0.25">
      <c r="A3" s="157" t="s">
        <v>349</v>
      </c>
    </row>
    <row r="4" spans="1:8" x14ac:dyDescent="0.25">
      <c r="A4" s="70" t="s">
        <v>408</v>
      </c>
    </row>
    <row r="7" spans="1:8" x14ac:dyDescent="0.25">
      <c r="B7" s="317" t="s">
        <v>250</v>
      </c>
      <c r="C7" s="317"/>
      <c r="D7" s="317"/>
      <c r="E7" s="317"/>
      <c r="F7" s="317"/>
      <c r="G7" s="317"/>
    </row>
    <row r="8" spans="1:8" x14ac:dyDescent="0.25">
      <c r="B8" s="188">
        <v>0</v>
      </c>
      <c r="C8" s="188">
        <v>1</v>
      </c>
      <c r="D8" s="188">
        <v>2</v>
      </c>
      <c r="E8" s="188">
        <v>3</v>
      </c>
      <c r="F8" s="188">
        <v>4</v>
      </c>
      <c r="G8" s="188">
        <v>5</v>
      </c>
    </row>
    <row r="9" spans="1:8" x14ac:dyDescent="0.25">
      <c r="A9" s="157" t="s">
        <v>312</v>
      </c>
      <c r="C9" s="282">
        <f>+'ESTADO DE RESULTADOS'!D24*1.1</f>
        <v>369200194.90240419</v>
      </c>
      <c r="D9" s="282">
        <f>+'ESTADO DE RESULTADOS'!E24*1.1</f>
        <v>424580224.13776487</v>
      </c>
      <c r="E9" s="282">
        <f>+'ESTADO DE RESULTADOS'!F24*1.1</f>
        <v>488267257.75842953</v>
      </c>
      <c r="F9" s="282">
        <f>+'ESTADO DE RESULTADOS'!G24*1.1</f>
        <v>546859328.68944132</v>
      </c>
      <c r="G9" s="282">
        <f>+'ESTADO DE RESULTADOS'!H24*1.1</f>
        <v>601545261.55838549</v>
      </c>
    </row>
    <row r="10" spans="1:8" x14ac:dyDescent="0.25">
      <c r="A10" s="157" t="s">
        <v>313</v>
      </c>
      <c r="C10" s="283">
        <v>0</v>
      </c>
      <c r="D10" s="283">
        <v>0</v>
      </c>
      <c r="E10" s="283">
        <v>0</v>
      </c>
      <c r="F10" s="283">
        <v>0</v>
      </c>
      <c r="G10" s="283">
        <v>0</v>
      </c>
    </row>
    <row r="11" spans="1:8" s="166" customFormat="1" x14ac:dyDescent="0.25">
      <c r="A11" s="166" t="s">
        <v>314</v>
      </c>
      <c r="C11" s="281">
        <f>SUM(C9:C10)</f>
        <v>369200194.90240419</v>
      </c>
      <c r="D11" s="281">
        <f t="shared" ref="D11:G11" si="0">SUM(D9:D10)</f>
        <v>424580224.13776487</v>
      </c>
      <c r="E11" s="281">
        <f t="shared" si="0"/>
        <v>488267257.75842953</v>
      </c>
      <c r="F11" s="281">
        <f t="shared" si="0"/>
        <v>546859328.68944132</v>
      </c>
      <c r="G11" s="281">
        <f t="shared" si="0"/>
        <v>601545261.55838549</v>
      </c>
    </row>
    <row r="12" spans="1:8" s="70" customFormat="1" ht="8.25" customHeight="1" x14ac:dyDescent="0.25">
      <c r="D12" s="117"/>
      <c r="E12" s="117"/>
      <c r="F12" s="117"/>
      <c r="G12" s="117"/>
      <c r="H12" s="117"/>
    </row>
    <row r="13" spans="1:8" x14ac:dyDescent="0.25">
      <c r="A13" s="166" t="s">
        <v>317</v>
      </c>
    </row>
    <row r="14" spans="1:8" x14ac:dyDescent="0.25">
      <c r="A14" s="157" t="s">
        <v>315</v>
      </c>
      <c r="C14" s="282">
        <f>+'ESTADO DE RESULTADOS'!D27</f>
        <v>169971552</v>
      </c>
      <c r="D14" s="282">
        <f>+'ESTADO DE RESULTADOS'!E27</f>
        <v>169971552</v>
      </c>
      <c r="E14" s="282">
        <f>+'ESTADO DE RESULTADOS'!F27</f>
        <v>169971552</v>
      </c>
      <c r="F14" s="282">
        <f>+'ESTADO DE RESULTADOS'!G27</f>
        <v>169971552</v>
      </c>
      <c r="G14" s="282">
        <f>+'ESTADO DE RESULTADOS'!H27</f>
        <v>169971552</v>
      </c>
    </row>
    <row r="15" spans="1:8" x14ac:dyDescent="0.25">
      <c r="A15" s="157" t="s">
        <v>321</v>
      </c>
      <c r="C15" s="282">
        <f>+'ESTADO DE RESULTADOS'!D28</f>
        <v>53561168.211430222</v>
      </c>
      <c r="D15" s="282">
        <f>+'ESTADO DE RESULTADOS'!E28</f>
        <v>53561168.211430222</v>
      </c>
      <c r="E15" s="282">
        <f>+'ESTADO DE RESULTADOS'!F28</f>
        <v>53561168.211430222</v>
      </c>
      <c r="F15" s="282">
        <f>+'ESTADO DE RESULTADOS'!G28</f>
        <v>53561168.211430222</v>
      </c>
      <c r="G15" s="282">
        <f>+'ESTADO DE RESULTADOS'!H28</f>
        <v>53561168.211430222</v>
      </c>
    </row>
    <row r="16" spans="1:8" x14ac:dyDescent="0.25">
      <c r="A16" s="157" t="s">
        <v>322</v>
      </c>
      <c r="C16" s="282">
        <f>+'ESTADO DE RESULTADOS'!D29</f>
        <v>15994558.008358983</v>
      </c>
      <c r="D16" s="282">
        <f>+'ESTADO DE RESULTADOS'!E29</f>
        <v>16794285.908776931</v>
      </c>
      <c r="E16" s="282">
        <f>+'ESTADO DE RESULTADOS'!F29</f>
        <v>17634000.20421578</v>
      </c>
      <c r="F16" s="282">
        <f>+'ESTADO DE RESULTADOS'!G29</f>
        <v>18515700.21442657</v>
      </c>
      <c r="G16" s="282">
        <f>+'ESTADO DE RESULTADOS'!H29</f>
        <v>19441485.225147899</v>
      </c>
    </row>
    <row r="17" spans="1:8" x14ac:dyDescent="0.25">
      <c r="A17" s="157" t="s">
        <v>251</v>
      </c>
      <c r="C17" s="283">
        <f>-'COSTOS Y GASTOS'!C128</f>
        <v>-12982386.499999996</v>
      </c>
      <c r="D17" s="283">
        <f>+$C$17</f>
        <v>-12982386.499999996</v>
      </c>
      <c r="E17" s="283">
        <f t="shared" ref="E17:G17" si="1">+$C$17</f>
        <v>-12982386.499999996</v>
      </c>
      <c r="F17" s="283">
        <f t="shared" si="1"/>
        <v>-12982386.499999996</v>
      </c>
      <c r="G17" s="283">
        <f t="shared" si="1"/>
        <v>-12982386.499999996</v>
      </c>
    </row>
    <row r="18" spans="1:8" s="166" customFormat="1" x14ac:dyDescent="0.25">
      <c r="A18" s="166" t="s">
        <v>316</v>
      </c>
      <c r="C18" s="281">
        <f>SUM(C14:C17)</f>
        <v>226544891.71978921</v>
      </c>
      <c r="D18" s="281">
        <f t="shared" ref="D18:G18" si="2">SUM(D14:D17)</f>
        <v>227344619.62020716</v>
      </c>
      <c r="E18" s="281">
        <f t="shared" si="2"/>
        <v>228184333.91564602</v>
      </c>
      <c r="F18" s="281">
        <f t="shared" si="2"/>
        <v>229066033.9258568</v>
      </c>
      <c r="G18" s="281">
        <f t="shared" si="2"/>
        <v>229991818.93657812</v>
      </c>
    </row>
    <row r="19" spans="1:8" s="70" customFormat="1" ht="8.25" customHeight="1" x14ac:dyDescent="0.25">
      <c r="C19" s="292"/>
      <c r="D19" s="275"/>
      <c r="E19" s="275"/>
      <c r="F19" s="275"/>
      <c r="G19" s="275"/>
      <c r="H19" s="117"/>
    </row>
    <row r="20" spans="1:8" s="166" customFormat="1" x14ac:dyDescent="0.25">
      <c r="A20" s="166" t="s">
        <v>323</v>
      </c>
      <c r="C20" s="281">
        <f>C11-C18</f>
        <v>142655303.18261498</v>
      </c>
      <c r="D20" s="281">
        <f t="shared" ref="D20:F20" si="3">D11-D18</f>
        <v>197235604.51755771</v>
      </c>
      <c r="E20" s="281">
        <f t="shared" si="3"/>
        <v>260082923.84278351</v>
      </c>
      <c r="F20" s="281">
        <f t="shared" si="3"/>
        <v>317793294.76358449</v>
      </c>
      <c r="G20" s="281">
        <f>G11-G18</f>
        <v>371553442.62180734</v>
      </c>
    </row>
    <row r="21" spans="1:8" s="70" customFormat="1" ht="8.25" customHeight="1" x14ac:dyDescent="0.25">
      <c r="C21" s="292"/>
      <c r="D21" s="275"/>
      <c r="E21" s="275"/>
      <c r="F21" s="275"/>
      <c r="G21" s="275"/>
      <c r="H21" s="117"/>
    </row>
    <row r="22" spans="1:8" x14ac:dyDescent="0.25">
      <c r="A22" s="166" t="s">
        <v>324</v>
      </c>
      <c r="C22" s="282"/>
      <c r="D22" s="282"/>
      <c r="E22" s="282"/>
      <c r="F22" s="282"/>
      <c r="G22" s="282"/>
    </row>
    <row r="23" spans="1:8" x14ac:dyDescent="0.25">
      <c r="A23" s="157" t="s">
        <v>325</v>
      </c>
      <c r="C23" s="283">
        <f>+'ESTADO DE RESULTADOS'!D35+'ESTADO DE RESULTADOS'!D36</f>
        <v>41059642.076569781</v>
      </c>
      <c r="D23" s="283">
        <f>+'ESTADO DE RESULTADOS'!E35+'ESTADO DE RESULTADOS'!E36</f>
        <v>41059642.076569781</v>
      </c>
      <c r="E23" s="283">
        <f>+'ESTADO DE RESULTADOS'!F35+'ESTADO DE RESULTADOS'!F36</f>
        <v>41059642.076569781</v>
      </c>
      <c r="F23" s="283">
        <f>+'ESTADO DE RESULTADOS'!G35+'ESTADO DE RESULTADOS'!G36</f>
        <v>41059642.076569781</v>
      </c>
      <c r="G23" s="283">
        <f>+'ESTADO DE RESULTADOS'!H35+'ESTADO DE RESULTADOS'!H36</f>
        <v>41059642.076569781</v>
      </c>
    </row>
    <row r="24" spans="1:8" x14ac:dyDescent="0.25">
      <c r="A24" s="157" t="s">
        <v>252</v>
      </c>
      <c r="C24" s="283">
        <f>-INVERSIONES!B31/5</f>
        <v>-10641529.216</v>
      </c>
      <c r="D24" s="283">
        <f>+$C$24</f>
        <v>-10641529.216</v>
      </c>
      <c r="E24" s="283">
        <f t="shared" ref="E24:G24" si="4">+$C$24</f>
        <v>-10641529.216</v>
      </c>
      <c r="F24" s="283">
        <f t="shared" si="4"/>
        <v>-10641529.216</v>
      </c>
      <c r="G24" s="283">
        <f t="shared" si="4"/>
        <v>-10641529.216</v>
      </c>
    </row>
    <row r="25" spans="1:8" x14ac:dyDescent="0.25">
      <c r="A25" s="157" t="s">
        <v>251</v>
      </c>
      <c r="C25" s="283">
        <f>-'COSTOS Y GASTOS'!C141</f>
        <v>-1654220.0000000002</v>
      </c>
      <c r="D25" s="282">
        <f>+C25</f>
        <v>-1654220.0000000002</v>
      </c>
      <c r="E25" s="282">
        <f t="shared" ref="E25:G25" si="5">+D25</f>
        <v>-1654220.0000000002</v>
      </c>
      <c r="F25" s="282">
        <f t="shared" si="5"/>
        <v>-1654220.0000000002</v>
      </c>
      <c r="G25" s="282">
        <f t="shared" si="5"/>
        <v>-1654220.0000000002</v>
      </c>
    </row>
    <row r="26" spans="1:8" x14ac:dyDescent="0.25">
      <c r="A26" s="157" t="s">
        <v>329</v>
      </c>
      <c r="C26" s="282"/>
      <c r="D26" s="282">
        <f>+'ESTADO DE RESULTADOS'!D45</f>
        <v>13396575.394866288</v>
      </c>
      <c r="E26" s="282">
        <f>+'ESTADO DE RESULTADOS'!E45</f>
        <v>31886435.39356596</v>
      </c>
      <c r="F26" s="282">
        <f>+'ESTADO DE RESULTADOS'!F45</f>
        <v>53217149.229017638</v>
      </c>
      <c r="G26" s="282">
        <f>+'ESTADO DE RESULTADOS'!G45</f>
        <v>73181334.286159888</v>
      </c>
      <c r="H26" s="191"/>
    </row>
    <row r="27" spans="1:8" s="166" customFormat="1" x14ac:dyDescent="0.25">
      <c r="A27" s="166" t="s">
        <v>326</v>
      </c>
      <c r="C27" s="281">
        <f>SUM(C23:C26)</f>
        <v>28763892.860569783</v>
      </c>
      <c r="D27" s="281">
        <f>SUM(D23:D26)</f>
        <v>42160468.25543607</v>
      </c>
      <c r="E27" s="281">
        <f>SUM(E23:E26)</f>
        <v>60650328.254135743</v>
      </c>
      <c r="F27" s="281">
        <f>SUM(F23:F26)</f>
        <v>81981042.08958742</v>
      </c>
      <c r="G27" s="281">
        <f>SUM(G23:G26)</f>
        <v>101945227.14672968</v>
      </c>
    </row>
    <row r="28" spans="1:8" s="70" customFormat="1" ht="8.25" customHeight="1" x14ac:dyDescent="0.25">
      <c r="C28" s="292"/>
      <c r="D28" s="275"/>
      <c r="E28" s="275"/>
      <c r="F28" s="275"/>
      <c r="G28" s="275"/>
      <c r="H28" s="117"/>
    </row>
    <row r="29" spans="1:8" s="166" customFormat="1" x14ac:dyDescent="0.25">
      <c r="A29" s="166" t="s">
        <v>327</v>
      </c>
      <c r="C29" s="281">
        <f>C20-C27</f>
        <v>113891410.32204521</v>
      </c>
      <c r="D29" s="281">
        <f t="shared" ref="D29:G29" si="6">D20-D27</f>
        <v>155075136.26212165</v>
      </c>
      <c r="E29" s="281">
        <f t="shared" si="6"/>
        <v>199432595.58864778</v>
      </c>
      <c r="F29" s="281">
        <f t="shared" si="6"/>
        <v>235812252.67399707</v>
      </c>
      <c r="G29" s="281">
        <f t="shared" si="6"/>
        <v>269608215.47507763</v>
      </c>
    </row>
    <row r="30" spans="1:8" s="70" customFormat="1" ht="8.25" customHeight="1" x14ac:dyDescent="0.25">
      <c r="D30" s="117"/>
      <c r="E30" s="117"/>
      <c r="F30" s="117"/>
      <c r="G30" s="117"/>
      <c r="H30" s="117"/>
    </row>
    <row r="31" spans="1:8" s="166" customFormat="1" x14ac:dyDescent="0.25">
      <c r="A31" s="166" t="s">
        <v>328</v>
      </c>
    </row>
    <row r="32" spans="1:8" x14ac:dyDescent="0.25">
      <c r="A32" s="157" t="s">
        <v>330</v>
      </c>
      <c r="B32" s="280">
        <f>+INVERSIONES!B30</f>
        <v>137301765</v>
      </c>
      <c r="C32" s="190"/>
      <c r="D32" s="190"/>
      <c r="E32" s="190"/>
      <c r="F32" s="190"/>
      <c r="G32" s="190"/>
    </row>
    <row r="33" spans="1:8" x14ac:dyDescent="0.25">
      <c r="A33" s="157" t="s">
        <v>331</v>
      </c>
      <c r="B33" s="280">
        <f>+INVERSIONES!B31</f>
        <v>53207646.079999998</v>
      </c>
      <c r="C33" s="190"/>
      <c r="D33" s="190"/>
      <c r="E33" s="190"/>
      <c r="F33" s="190"/>
      <c r="G33" s="190"/>
    </row>
    <row r="34" spans="1:8" x14ac:dyDescent="0.25">
      <c r="A34" s="157" t="s">
        <v>332</v>
      </c>
      <c r="B34" s="280">
        <f>+INVERSIONES!B32</f>
        <v>79117717.408151224</v>
      </c>
      <c r="C34" s="190"/>
      <c r="D34" s="190"/>
      <c r="E34" s="190"/>
      <c r="F34" s="190"/>
      <c r="G34" s="190"/>
    </row>
    <row r="35" spans="1:8" x14ac:dyDescent="0.25">
      <c r="A35" s="166" t="s">
        <v>333</v>
      </c>
      <c r="B35" s="280">
        <f>SUM(B32:B34)</f>
        <v>269627128.48815119</v>
      </c>
      <c r="C35" s="190">
        <f t="shared" ref="C35:G35" si="7">SUM(C32:C34)</f>
        <v>0</v>
      </c>
      <c r="D35" s="190">
        <f t="shared" si="7"/>
        <v>0</v>
      </c>
      <c r="E35" s="190">
        <f t="shared" si="7"/>
        <v>0</v>
      </c>
      <c r="F35" s="190">
        <f t="shared" si="7"/>
        <v>0</v>
      </c>
      <c r="G35" s="190">
        <f t="shared" si="7"/>
        <v>0</v>
      </c>
    </row>
    <row r="36" spans="1:8" s="70" customFormat="1" ht="8.25" customHeight="1" x14ac:dyDescent="0.25">
      <c r="D36" s="117"/>
      <c r="E36" s="117"/>
      <c r="F36" s="117"/>
      <c r="G36" s="117"/>
      <c r="H36" s="117"/>
    </row>
    <row r="37" spans="1:8" s="166" customFormat="1" x14ac:dyDescent="0.25">
      <c r="A37" s="166" t="s">
        <v>334</v>
      </c>
      <c r="B37" s="281">
        <f>B29-B35</f>
        <v>-269627128.48815119</v>
      </c>
      <c r="C37" s="281">
        <f>C29-C35</f>
        <v>113891410.32204521</v>
      </c>
      <c r="D37" s="281">
        <f t="shared" ref="D37:F37" si="8">D29-D35</f>
        <v>155075136.26212165</v>
      </c>
      <c r="E37" s="281">
        <f t="shared" si="8"/>
        <v>199432595.58864778</v>
      </c>
      <c r="F37" s="281">
        <f t="shared" si="8"/>
        <v>235812252.67399707</v>
      </c>
      <c r="G37" s="281">
        <f>G29-G35</f>
        <v>269608215.47507763</v>
      </c>
    </row>
    <row r="38" spans="1:8" s="70" customFormat="1" ht="8.25" customHeight="1" x14ac:dyDescent="0.25">
      <c r="D38" s="117"/>
      <c r="E38" s="117"/>
      <c r="F38" s="117"/>
      <c r="G38" s="117"/>
      <c r="H38" s="117"/>
    </row>
    <row r="39" spans="1:8" x14ac:dyDescent="0.25">
      <c r="A39" s="166" t="s">
        <v>339</v>
      </c>
    </row>
    <row r="40" spans="1:8" x14ac:dyDescent="0.25">
      <c r="A40" s="157" t="s">
        <v>335</v>
      </c>
      <c r="B40" s="282">
        <f>+INVERSIONES!B37</f>
        <v>169627128.48815119</v>
      </c>
    </row>
    <row r="41" spans="1:8" x14ac:dyDescent="0.25">
      <c r="A41" s="157" t="s">
        <v>336</v>
      </c>
      <c r="B41" s="283">
        <f>+INVERSIONES!B38</f>
        <v>100000000</v>
      </c>
    </row>
    <row r="42" spans="1:8" s="166" customFormat="1" x14ac:dyDescent="0.25">
      <c r="A42" s="166" t="s">
        <v>337</v>
      </c>
      <c r="B42" s="281">
        <f>SUM(B40:B41)</f>
        <v>269627128.48815119</v>
      </c>
      <c r="C42" s="189">
        <f t="shared" ref="C42:G42" si="9">SUM(C40:C41)</f>
        <v>0</v>
      </c>
      <c r="D42" s="189">
        <f t="shared" si="9"/>
        <v>0</v>
      </c>
      <c r="E42" s="189">
        <f t="shared" si="9"/>
        <v>0</v>
      </c>
      <c r="F42" s="189">
        <f t="shared" si="9"/>
        <v>0</v>
      </c>
      <c r="G42" s="189">
        <f t="shared" si="9"/>
        <v>0</v>
      </c>
    </row>
    <row r="43" spans="1:8" s="70" customFormat="1" ht="8.25" customHeight="1" x14ac:dyDescent="0.25">
      <c r="D43" s="117"/>
      <c r="E43" s="117"/>
      <c r="F43" s="117"/>
      <c r="G43" s="117"/>
      <c r="H43" s="117"/>
    </row>
    <row r="44" spans="1:8" x14ac:dyDescent="0.25">
      <c r="A44" s="166" t="s">
        <v>338</v>
      </c>
    </row>
    <row r="45" spans="1:8" x14ac:dyDescent="0.25">
      <c r="A45" s="157" t="s">
        <v>340</v>
      </c>
      <c r="C45" s="280" cm="1">
        <f t="array" ref="C45:F45">TRANSPOSE(CRÉDITO!K20:K23)</f>
        <v>19110258.511855464</v>
      </c>
      <c r="D45" s="280">
        <v>22594058.638566688</v>
      </c>
      <c r="E45" s="280">
        <v>26712955.528377369</v>
      </c>
      <c r="F45" s="280">
        <v>31582727.321200527</v>
      </c>
    </row>
    <row r="46" spans="1:8" x14ac:dyDescent="0.25">
      <c r="A46" s="157" t="s">
        <v>341</v>
      </c>
      <c r="C46" s="280" cm="1">
        <f t="array" ref="C46:F46">TRANSPOSE(CRÉDITO!J20:J23)</f>
        <v>15431144.661108967</v>
      </c>
      <c r="D46" s="280">
        <v>11947344.534397744</v>
      </c>
      <c r="E46" s="280">
        <v>7828447.6445870642</v>
      </c>
      <c r="F46" s="280">
        <v>2958675.8517639027</v>
      </c>
    </row>
    <row r="47" spans="1:8" x14ac:dyDescent="0.25">
      <c r="A47" s="157" t="s">
        <v>342</v>
      </c>
      <c r="C47" s="282">
        <f>+'ESTADO DE RESULTADOS'!D41</f>
        <v>1342546.1632814696</v>
      </c>
      <c r="D47" s="282">
        <f>+'ESTADO DE RESULTADOS'!E41</f>
        <v>1543928.0877736902</v>
      </c>
      <c r="E47" s="282">
        <f>+'ESTADO DE RESULTADOS'!F41</f>
        <v>1775517.3009397436</v>
      </c>
      <c r="F47" s="282">
        <f>+'ESTADO DE RESULTADOS'!G41</f>
        <v>1988579.3770525136</v>
      </c>
      <c r="G47" s="282">
        <f>+'ESTADO DE RESULTADOS'!H41</f>
        <v>2187437.3147577653</v>
      </c>
    </row>
    <row r="48" spans="1:8" s="166" customFormat="1" x14ac:dyDescent="0.25">
      <c r="A48" s="166" t="s">
        <v>343</v>
      </c>
      <c r="B48" s="192">
        <f>SUM(B45:B47)</f>
        <v>0</v>
      </c>
      <c r="C48" s="288">
        <f>SUM(C45:C47)</f>
        <v>35883949.336245902</v>
      </c>
      <c r="D48" s="288">
        <f>SUM(D45:D47)</f>
        <v>36085331.260738119</v>
      </c>
      <c r="E48" s="288">
        <f t="shared" ref="E48:G48" si="10">SUM(E45:E47)</f>
        <v>36316920.473904178</v>
      </c>
      <c r="F48" s="288">
        <f t="shared" si="10"/>
        <v>36529982.550016947</v>
      </c>
      <c r="G48" s="288">
        <f t="shared" si="10"/>
        <v>2187437.3147577653</v>
      </c>
    </row>
    <row r="49" spans="1:9" s="70" customFormat="1" ht="8.25" customHeight="1" x14ac:dyDescent="0.25">
      <c r="D49" s="117"/>
      <c r="E49" s="117"/>
      <c r="F49" s="117"/>
      <c r="G49" s="117"/>
      <c r="H49" s="117"/>
    </row>
    <row r="50" spans="1:9" s="166" customFormat="1" x14ac:dyDescent="0.25">
      <c r="A50" s="166" t="s">
        <v>344</v>
      </c>
      <c r="B50" s="281">
        <f>B42-B48</f>
        <v>269627128.48815119</v>
      </c>
      <c r="C50" s="281">
        <f t="shared" ref="C50:G50" si="11">C42-C48</f>
        <v>-35883949.336245902</v>
      </c>
      <c r="D50" s="281">
        <f>D42-D48</f>
        <v>-36085331.260738119</v>
      </c>
      <c r="E50" s="281">
        <f t="shared" si="11"/>
        <v>-36316920.473904178</v>
      </c>
      <c r="F50" s="281">
        <f t="shared" si="11"/>
        <v>-36529982.550016947</v>
      </c>
      <c r="G50" s="281">
        <f t="shared" si="11"/>
        <v>-2187437.3147577653</v>
      </c>
    </row>
    <row r="51" spans="1:9" s="70" customFormat="1" ht="8.25" customHeight="1" x14ac:dyDescent="0.25">
      <c r="B51" s="292"/>
      <c r="C51" s="292"/>
      <c r="D51" s="275"/>
      <c r="E51" s="275"/>
      <c r="F51" s="275"/>
      <c r="G51" s="275"/>
      <c r="H51" s="117"/>
    </row>
    <row r="52" spans="1:9" s="166" customFormat="1" x14ac:dyDescent="0.25">
      <c r="A52" s="166" t="s">
        <v>345</v>
      </c>
      <c r="B52" s="281">
        <f>B37+B50</f>
        <v>0</v>
      </c>
      <c r="C52" s="281">
        <f>C37+C50</f>
        <v>78007460.985799313</v>
      </c>
      <c r="D52" s="281">
        <f t="shared" ref="D52:G52" si="12">D37+D50</f>
        <v>118989805.00138353</v>
      </c>
      <c r="E52" s="281">
        <f t="shared" si="12"/>
        <v>163115675.11474359</v>
      </c>
      <c r="F52" s="281">
        <f t="shared" si="12"/>
        <v>199282270.12398013</v>
      </c>
      <c r="G52" s="281">
        <f t="shared" si="12"/>
        <v>267420778.16031986</v>
      </c>
    </row>
    <row r="53" spans="1:9" s="70" customFormat="1" ht="8.25" customHeight="1" x14ac:dyDescent="0.25">
      <c r="B53" s="292"/>
      <c r="C53" s="292"/>
      <c r="D53" s="275"/>
      <c r="E53" s="275"/>
      <c r="F53" s="275"/>
      <c r="G53" s="275"/>
      <c r="H53" s="117"/>
    </row>
    <row r="54" spans="1:9" x14ac:dyDescent="0.25">
      <c r="A54" s="157" t="s">
        <v>346</v>
      </c>
      <c r="B54" s="282">
        <f>B37+B52</f>
        <v>-269627128.48815119</v>
      </c>
      <c r="C54" s="282">
        <f>+C52</f>
        <v>78007460.985799313</v>
      </c>
      <c r="D54" s="282">
        <f t="shared" ref="D54:G54" si="13">+D52</f>
        <v>118989805.00138353</v>
      </c>
      <c r="E54" s="282">
        <f t="shared" si="13"/>
        <v>163115675.11474359</v>
      </c>
      <c r="F54" s="282">
        <f t="shared" si="13"/>
        <v>199282270.12398013</v>
      </c>
      <c r="G54" s="282">
        <f t="shared" si="13"/>
        <v>267420778.16031986</v>
      </c>
    </row>
    <row r="55" spans="1:9" x14ac:dyDescent="0.25">
      <c r="A55" s="157" t="s">
        <v>347</v>
      </c>
      <c r="B55" s="282"/>
      <c r="C55" s="283">
        <f>INVERSIONES!B32</f>
        <v>79117717.408151224</v>
      </c>
      <c r="D55" s="283">
        <f>+C57</f>
        <v>157125178.39395052</v>
      </c>
      <c r="E55" s="283">
        <f t="shared" ref="E55:G55" si="14">+D57</f>
        <v>276114983.39533406</v>
      </c>
      <c r="F55" s="283">
        <f t="shared" si="14"/>
        <v>439230658.51007766</v>
      </c>
      <c r="G55" s="283">
        <f t="shared" si="14"/>
        <v>638512928.63405776</v>
      </c>
    </row>
    <row r="56" spans="1:9" s="70" customFormat="1" ht="8.25" customHeight="1" x14ac:dyDescent="0.25">
      <c r="B56" s="292"/>
      <c r="C56" s="292"/>
      <c r="D56" s="275"/>
      <c r="E56" s="275"/>
      <c r="F56" s="275"/>
      <c r="G56" s="275"/>
      <c r="H56" s="117"/>
    </row>
    <row r="57" spans="1:9" s="166" customFormat="1" x14ac:dyDescent="0.25">
      <c r="A57" s="166" t="s">
        <v>348</v>
      </c>
      <c r="B57" s="281">
        <f>B54+B55</f>
        <v>-269627128.48815119</v>
      </c>
      <c r="C57" s="281">
        <f>C54+C55</f>
        <v>157125178.39395052</v>
      </c>
      <c r="D57" s="281">
        <f>D54+D55</f>
        <v>276114983.39533406</v>
      </c>
      <c r="E57" s="281">
        <f t="shared" ref="E57:G57" si="15">E54+E55</f>
        <v>439230658.51007766</v>
      </c>
      <c r="F57" s="281">
        <f t="shared" si="15"/>
        <v>638512928.63405776</v>
      </c>
      <c r="G57" s="281">
        <f t="shared" si="15"/>
        <v>905933706.79437757</v>
      </c>
    </row>
    <row r="60" spans="1:9" x14ac:dyDescent="0.25">
      <c r="B60" s="70" t="s">
        <v>397</v>
      </c>
      <c r="C60" s="70"/>
      <c r="D60" s="70"/>
      <c r="E60" s="70"/>
      <c r="F60" s="70"/>
      <c r="G60" s="70"/>
      <c r="H60" s="70"/>
      <c r="I60" s="70"/>
    </row>
    <row r="61" spans="1:9" ht="16.5" thickBot="1" x14ac:dyDescent="0.3">
      <c r="B61" s="70"/>
      <c r="C61" s="70"/>
      <c r="D61" s="70"/>
      <c r="E61" s="70"/>
      <c r="F61" s="70"/>
      <c r="G61" s="70"/>
      <c r="H61" s="70"/>
      <c r="I61" s="70"/>
    </row>
    <row r="62" spans="1:9" ht="16.5" thickBot="1" x14ac:dyDescent="0.3">
      <c r="B62" s="216" t="s">
        <v>394</v>
      </c>
      <c r="C62" s="217">
        <f>+'EVALUACIÓN ESC. MÁS PROBABLE'!C18</f>
        <v>0.17708431238261765</v>
      </c>
      <c r="D62" s="70" t="s">
        <v>183</v>
      </c>
      <c r="E62" s="70"/>
      <c r="F62" s="70"/>
      <c r="G62" s="70"/>
      <c r="H62" s="70"/>
      <c r="I62" s="70"/>
    </row>
    <row r="63" spans="1:9" x14ac:dyDescent="0.25">
      <c r="B63" s="70"/>
      <c r="C63" s="70"/>
      <c r="D63" s="70"/>
      <c r="E63" s="70"/>
      <c r="F63" s="70"/>
      <c r="G63" s="70"/>
      <c r="H63" s="70"/>
      <c r="I63" s="70"/>
    </row>
    <row r="64" spans="1:9" ht="16.5" thickBot="1" x14ac:dyDescent="0.3">
      <c r="B64" s="70"/>
      <c r="C64" s="70"/>
      <c r="D64" s="70"/>
      <c r="E64" s="70"/>
      <c r="F64" s="70"/>
      <c r="G64" s="70"/>
      <c r="H64" s="70"/>
      <c r="I64" s="70"/>
    </row>
    <row r="65" spans="2:9" x14ac:dyDescent="0.25">
      <c r="B65" s="212" t="s">
        <v>191</v>
      </c>
      <c r="C65" s="213">
        <v>0</v>
      </c>
      <c r="D65" s="213">
        <v>1</v>
      </c>
      <c r="E65" s="213">
        <v>2</v>
      </c>
      <c r="F65" s="213">
        <v>3</v>
      </c>
      <c r="G65" s="213">
        <v>4</v>
      </c>
      <c r="H65" s="214">
        <v>5</v>
      </c>
      <c r="I65" s="70"/>
    </row>
    <row r="66" spans="2:9" ht="16.5" thickBot="1" x14ac:dyDescent="0.3">
      <c r="B66" s="215" t="s">
        <v>395</v>
      </c>
      <c r="C66" s="296">
        <f>+B37</f>
        <v>-269627128.48815119</v>
      </c>
      <c r="D66" s="296">
        <f t="shared" ref="D66:H66" si="16">+C37</f>
        <v>113891410.32204521</v>
      </c>
      <c r="E66" s="296">
        <f t="shared" si="16"/>
        <v>155075136.26212165</v>
      </c>
      <c r="F66" s="296">
        <f t="shared" si="16"/>
        <v>199432595.58864778</v>
      </c>
      <c r="G66" s="296">
        <f t="shared" si="16"/>
        <v>235812252.67399707</v>
      </c>
      <c r="H66" s="297">
        <f t="shared" si="16"/>
        <v>269608215.47507763</v>
      </c>
      <c r="I66" s="70"/>
    </row>
    <row r="67" spans="2:9" ht="16.5" thickBot="1" x14ac:dyDescent="0.3">
      <c r="B67" s="70"/>
      <c r="C67" s="70"/>
      <c r="D67" s="70"/>
      <c r="E67" s="70"/>
      <c r="F67" s="70"/>
      <c r="G67" s="70"/>
      <c r="H67" s="70"/>
      <c r="I67" s="70"/>
    </row>
    <row r="68" spans="2:9" ht="16.5" thickBot="1" x14ac:dyDescent="0.3">
      <c r="B68" s="216" t="s">
        <v>396</v>
      </c>
      <c r="C68" s="298">
        <f>NPV(C62,D66:H66)+C66</f>
        <v>303494148.83680308</v>
      </c>
      <c r="D68" s="70"/>
      <c r="E68" s="70"/>
      <c r="F68" s="70"/>
      <c r="G68" s="70"/>
      <c r="H68" s="70"/>
      <c r="I68" s="70"/>
    </row>
    <row r="69" spans="2:9" ht="16.5" thickBot="1" x14ac:dyDescent="0.3">
      <c r="B69" s="70"/>
      <c r="C69" s="70"/>
      <c r="D69" s="70"/>
      <c r="E69" s="70"/>
      <c r="F69" s="70"/>
      <c r="G69" s="70"/>
      <c r="H69" s="70"/>
      <c r="I69" s="70"/>
    </row>
    <row r="70" spans="2:9" ht="16.5" thickBot="1" x14ac:dyDescent="0.3">
      <c r="B70" s="216" t="s">
        <v>398</v>
      </c>
      <c r="C70" s="217">
        <f>IRR(C65:H66)</f>
        <v>0.53420312515812118</v>
      </c>
      <c r="D70" s="70"/>
      <c r="E70" s="70"/>
      <c r="F70" s="70"/>
      <c r="G70" s="70"/>
      <c r="H70" s="70"/>
      <c r="I70" s="70"/>
    </row>
    <row r="71" spans="2:9" ht="16.5" thickBot="1" x14ac:dyDescent="0.3">
      <c r="B71" s="70"/>
      <c r="C71" s="70"/>
      <c r="D71" s="70"/>
      <c r="E71" s="70"/>
      <c r="F71" s="70"/>
      <c r="G71" s="70"/>
      <c r="H71" s="70"/>
      <c r="I71" s="70"/>
    </row>
    <row r="72" spans="2:9" ht="16.5" thickBot="1" x14ac:dyDescent="0.3">
      <c r="B72" s="216" t="s">
        <v>424</v>
      </c>
      <c r="C72" s="217">
        <f>MIRR(C66:H66,'EVALUACIÓN ESC. MÁS PROBABLE'!C7,'EVALUACIÓN ESC. MÁS PROBABLE'!C18)</f>
        <v>0.3686870583179136</v>
      </c>
      <c r="D72" s="70"/>
      <c r="E72" s="70"/>
      <c r="F72" s="70"/>
      <c r="G72" s="70"/>
      <c r="H72" s="70"/>
      <c r="I72" s="70"/>
    </row>
    <row r="73" spans="2:9" x14ac:dyDescent="0.25">
      <c r="B73" s="70"/>
      <c r="C73" s="70"/>
      <c r="D73" s="70"/>
      <c r="E73" s="70"/>
      <c r="F73" s="70"/>
      <c r="G73" s="70"/>
      <c r="H73" s="70"/>
      <c r="I73" s="70"/>
    </row>
    <row r="74" spans="2:9" x14ac:dyDescent="0.25">
      <c r="B74" s="70" t="s">
        <v>399</v>
      </c>
      <c r="C74" s="70"/>
      <c r="D74" s="70"/>
      <c r="E74" s="70"/>
      <c r="F74" s="70"/>
      <c r="G74" s="70"/>
      <c r="H74" s="70"/>
      <c r="I74" s="70"/>
    </row>
    <row r="75" spans="2:9" ht="16.5" thickBot="1" x14ac:dyDescent="0.3">
      <c r="B75" s="70"/>
      <c r="C75" s="70"/>
      <c r="D75" s="70"/>
      <c r="E75" s="70"/>
      <c r="F75" s="70"/>
      <c r="G75" s="70"/>
      <c r="H75" s="70"/>
      <c r="I75" s="70"/>
    </row>
    <row r="76" spans="2:9" ht="32.25" thickBot="1" x14ac:dyDescent="0.3">
      <c r="B76" s="218" t="s">
        <v>400</v>
      </c>
      <c r="C76" s="219" t="s">
        <v>401</v>
      </c>
      <c r="D76" s="219" t="s">
        <v>402</v>
      </c>
      <c r="E76" s="219" t="s">
        <v>403</v>
      </c>
      <c r="F76" s="229" t="s">
        <v>250</v>
      </c>
      <c r="G76" s="220" t="s">
        <v>404</v>
      </c>
      <c r="H76" s="70"/>
      <c r="I76" s="70"/>
    </row>
    <row r="77" spans="2:9" ht="16.5" thickBot="1" x14ac:dyDescent="0.3">
      <c r="B77" s="206">
        <v>0</v>
      </c>
      <c r="C77" s="299">
        <f>+C66</f>
        <v>-269627128.48815119</v>
      </c>
      <c r="D77" s="222"/>
      <c r="E77" s="301">
        <f>C77-D77</f>
        <v>-269627128.48815119</v>
      </c>
      <c r="F77" s="230">
        <v>3</v>
      </c>
      <c r="G77" s="231">
        <f>+ROUNDUP(((-E79*12)/D80),0)</f>
        <v>1</v>
      </c>
      <c r="H77" s="70"/>
      <c r="I77" s="175"/>
    </row>
    <row r="78" spans="2:9" x14ac:dyDescent="0.25">
      <c r="B78" s="207">
        <v>1</v>
      </c>
      <c r="C78" s="171"/>
      <c r="D78" s="239" cm="1">
        <f t="array" ref="D78:D82">+TRANSPOSE(D66:H66)</f>
        <v>113891410.32204521</v>
      </c>
      <c r="E78" s="302">
        <f t="shared" ref="E78:E80" si="17">E77+D78</f>
        <v>-155735718.16610599</v>
      </c>
      <c r="F78"/>
      <c r="G78"/>
      <c r="H78" s="70"/>
      <c r="I78" s="175"/>
    </row>
    <row r="79" spans="2:9" x14ac:dyDescent="0.25">
      <c r="B79" s="207">
        <v>2</v>
      </c>
      <c r="C79" s="171"/>
      <c r="D79" s="239">
        <v>155075136.26212165</v>
      </c>
      <c r="E79" s="302">
        <f t="shared" si="17"/>
        <v>-660581.90398433805</v>
      </c>
      <c r="F79" s="70"/>
      <c r="G79" s="292"/>
      <c r="H79" s="70"/>
      <c r="I79" s="70"/>
    </row>
    <row r="80" spans="2:9" x14ac:dyDescent="0.25">
      <c r="B80" s="207">
        <v>3</v>
      </c>
      <c r="C80" s="171"/>
      <c r="D80" s="239">
        <v>199432595.58864778</v>
      </c>
      <c r="E80" s="302">
        <f t="shared" si="17"/>
        <v>198772013.68466344</v>
      </c>
      <c r="F80" s="70"/>
      <c r="G80" s="70"/>
      <c r="H80" s="70"/>
      <c r="I80" s="70"/>
    </row>
    <row r="81" spans="2:9" x14ac:dyDescent="0.25">
      <c r="B81" s="207">
        <v>4</v>
      </c>
      <c r="C81" s="171"/>
      <c r="D81" s="239">
        <v>235812252.67399707</v>
      </c>
      <c r="E81" s="302">
        <f>E80+D81</f>
        <v>434584266.35866052</v>
      </c>
      <c r="F81" s="70"/>
      <c r="G81" s="70"/>
      <c r="H81" s="70"/>
      <c r="I81" s="70"/>
    </row>
    <row r="82" spans="2:9" ht="16.5" thickBot="1" x14ac:dyDescent="0.3">
      <c r="B82" s="224">
        <v>5</v>
      </c>
      <c r="C82" s="225"/>
      <c r="D82" s="300">
        <v>269608215.47507763</v>
      </c>
      <c r="E82" s="303">
        <f>E81+D82</f>
        <v>704192481.83373809</v>
      </c>
      <c r="F82" s="70"/>
      <c r="G82" s="70"/>
      <c r="H82" s="70"/>
      <c r="I82" s="70"/>
    </row>
    <row r="83" spans="2:9" x14ac:dyDescent="0.25">
      <c r="B83" s="70"/>
      <c r="C83" s="70"/>
      <c r="D83" s="70"/>
      <c r="E83" s="70"/>
      <c r="F83" s="70"/>
      <c r="G83" s="70"/>
      <c r="H83" s="70"/>
      <c r="I83" s="70"/>
    </row>
    <row r="84" spans="2:9" x14ac:dyDescent="0.25">
      <c r="B84" s="70"/>
      <c r="C84" s="70"/>
      <c r="D84" s="70"/>
      <c r="E84" s="70"/>
      <c r="F84" s="70"/>
      <c r="G84" s="70"/>
      <c r="H84" s="70"/>
      <c r="I84" s="70"/>
    </row>
    <row r="85" spans="2:9" x14ac:dyDescent="0.25">
      <c r="B85" s="70"/>
      <c r="C85" s="70"/>
      <c r="D85" s="70"/>
      <c r="E85" s="70"/>
      <c r="F85" s="70"/>
      <c r="G85" s="70"/>
      <c r="H85" s="70"/>
      <c r="I85" s="70"/>
    </row>
  </sheetData>
  <mergeCells count="2">
    <mergeCell ref="A2:H2"/>
    <mergeCell ref="B7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632B-C6A1-4BEB-9AC8-9AD0B5F3EA13}">
  <dimension ref="B3:E7"/>
  <sheetViews>
    <sheetView tabSelected="1" topLeftCell="B1" zoomScale="120" zoomScaleNormal="120" workbookViewId="0">
      <selection activeCell="E8" sqref="E8"/>
    </sheetView>
  </sheetViews>
  <sheetFormatPr baseColWidth="10" defaultRowHeight="15.75" x14ac:dyDescent="0.25"/>
  <cols>
    <col min="1" max="2" width="11.42578125" style="70"/>
    <col min="3" max="4" width="17.7109375" style="70" bestFit="1" customWidth="1"/>
    <col min="5" max="5" width="18.85546875" style="70" bestFit="1" customWidth="1"/>
    <col min="6" max="16384" width="11.42578125" style="70"/>
  </cols>
  <sheetData>
    <row r="3" spans="2:5" x14ac:dyDescent="0.25">
      <c r="B3" s="321"/>
      <c r="C3" s="320" t="s">
        <v>410</v>
      </c>
      <c r="D3" s="320"/>
      <c r="E3" s="320"/>
    </row>
    <row r="4" spans="2:5" x14ac:dyDescent="0.25">
      <c r="B4" s="322"/>
      <c r="C4" s="170" t="s">
        <v>411</v>
      </c>
      <c r="D4" s="170" t="s">
        <v>412</v>
      </c>
      <c r="E4" s="170" t="s">
        <v>413</v>
      </c>
    </row>
    <row r="5" spans="2:5" x14ac:dyDescent="0.25">
      <c r="B5" s="170" t="s">
        <v>396</v>
      </c>
      <c r="C5" s="304">
        <f>+'ESCENARIO PESIMISTA'!C68</f>
        <v>36118308.195593297</v>
      </c>
      <c r="D5" s="304">
        <f>+'EVALUACIÓN ESC. MÁS PROBABLE'!C27</f>
        <v>169806228.5161981</v>
      </c>
      <c r="E5" s="304">
        <f>+'ESCENARIO OPTIMISTA'!C68</f>
        <v>303494148.83680308</v>
      </c>
    </row>
    <row r="6" spans="2:5" x14ac:dyDescent="0.25">
      <c r="B6" s="170" t="s">
        <v>424</v>
      </c>
      <c r="C6" s="232">
        <f>+'ESCENARIO PESIMISTA'!C72</f>
        <v>0.20705442122846085</v>
      </c>
      <c r="D6" s="232">
        <f>+'EVALUACIÓN ESC. MÁS PROBABLE'!C31</f>
        <v>0.29787676766487836</v>
      </c>
      <c r="E6" s="232">
        <f>+'ESCENARIO OPTIMISTA'!C72</f>
        <v>0.3686870583179136</v>
      </c>
    </row>
    <row r="7" spans="2:5" x14ac:dyDescent="0.25">
      <c r="B7" s="170" t="s">
        <v>409</v>
      </c>
      <c r="C7" s="170" t="s">
        <v>426</v>
      </c>
      <c r="D7" s="170" t="s">
        <v>425</v>
      </c>
      <c r="E7" s="170" t="s">
        <v>427</v>
      </c>
    </row>
  </sheetData>
  <mergeCells count="2">
    <mergeCell ref="C3:E3"/>
    <mergeCell ref="B3:B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G10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29.28515625" customWidth="1"/>
    <col min="3" max="3" width="14.7109375" customWidth="1"/>
    <col min="4" max="26" width="10.7109375" customWidth="1"/>
  </cols>
  <sheetData>
    <row r="3" spans="2:7" x14ac:dyDescent="0.25">
      <c r="F3" s="323">
        <f>+(C10*C9)/360</f>
        <v>0</v>
      </c>
      <c r="G3" s="324"/>
    </row>
    <row r="4" spans="2:7" x14ac:dyDescent="0.25">
      <c r="B4" s="5" t="s">
        <v>128</v>
      </c>
      <c r="F4" s="325"/>
      <c r="G4" s="326"/>
    </row>
    <row r="5" spans="2:7" x14ac:dyDescent="0.25">
      <c r="F5" s="327"/>
      <c r="G5" s="328"/>
    </row>
    <row r="7" spans="2:7" x14ac:dyDescent="0.25">
      <c r="B7" s="2" t="s">
        <v>253</v>
      </c>
      <c r="C7" s="2">
        <v>0</v>
      </c>
    </row>
    <row r="8" spans="2:7" x14ac:dyDescent="0.25">
      <c r="B8" s="2" t="s">
        <v>254</v>
      </c>
      <c r="C8" s="2">
        <v>106454</v>
      </c>
    </row>
    <row r="9" spans="2:7" x14ac:dyDescent="0.25">
      <c r="B9" s="2" t="s">
        <v>143</v>
      </c>
      <c r="C9" s="2">
        <f>+C7+C8</f>
        <v>106454</v>
      </c>
    </row>
    <row r="10" spans="2:7" x14ac:dyDescent="0.25">
      <c r="B10" s="2" t="s">
        <v>255</v>
      </c>
      <c r="C10" s="2">
        <v>0</v>
      </c>
    </row>
    <row r="14" spans="2:7" x14ac:dyDescent="0.25">
      <c r="F14" s="323">
        <f>+(C21*C20)/360</f>
        <v>0</v>
      </c>
      <c r="G14" s="324"/>
    </row>
    <row r="15" spans="2:7" x14ac:dyDescent="0.25">
      <c r="B15" s="5" t="s">
        <v>129</v>
      </c>
      <c r="F15" s="325"/>
      <c r="G15" s="326"/>
    </row>
    <row r="16" spans="2:7" x14ac:dyDescent="0.25">
      <c r="F16" s="327"/>
      <c r="G16" s="328"/>
    </row>
    <row r="18" spans="2:7" x14ac:dyDescent="0.25">
      <c r="B18" s="2" t="s">
        <v>256</v>
      </c>
      <c r="C18" s="2">
        <v>0</v>
      </c>
    </row>
    <row r="19" spans="2:7" x14ac:dyDescent="0.25">
      <c r="B19" s="2" t="s">
        <v>254</v>
      </c>
      <c r="C19" s="2">
        <v>106454</v>
      </c>
    </row>
    <row r="20" spans="2:7" x14ac:dyDescent="0.25">
      <c r="B20" s="2" t="s">
        <v>143</v>
      </c>
      <c r="C20" s="2">
        <f>+C18+C19</f>
        <v>106454</v>
      </c>
    </row>
    <row r="21" spans="2:7" ht="15.75" customHeight="1" x14ac:dyDescent="0.25">
      <c r="B21" s="2" t="s">
        <v>255</v>
      </c>
      <c r="C21" s="2">
        <v>0</v>
      </c>
    </row>
    <row r="22" spans="2:7" ht="15.75" customHeight="1" x14ac:dyDescent="0.25"/>
    <row r="23" spans="2:7" ht="15.75" customHeight="1" x14ac:dyDescent="0.25"/>
    <row r="24" spans="2:7" ht="15.75" customHeight="1" x14ac:dyDescent="0.25">
      <c r="F24" s="323">
        <f>+(C29*C30)/720</f>
        <v>0</v>
      </c>
      <c r="G24" s="324"/>
    </row>
    <row r="25" spans="2:7" ht="15.75" customHeight="1" x14ac:dyDescent="0.25">
      <c r="B25" s="5" t="s">
        <v>130</v>
      </c>
      <c r="F25" s="325"/>
      <c r="G25" s="326"/>
    </row>
    <row r="26" spans="2:7" ht="15.75" customHeight="1" x14ac:dyDescent="0.25">
      <c r="F26" s="327"/>
      <c r="G26" s="328"/>
    </row>
    <row r="27" spans="2:7" ht="15.75" customHeight="1" x14ac:dyDescent="0.25"/>
    <row r="28" spans="2:7" ht="15.75" customHeight="1" x14ac:dyDescent="0.25"/>
    <row r="29" spans="2:7" ht="15.75" customHeight="1" x14ac:dyDescent="0.25">
      <c r="B29" s="2" t="s">
        <v>256</v>
      </c>
      <c r="C29" s="2">
        <v>0</v>
      </c>
    </row>
    <row r="30" spans="2:7" ht="15.75" customHeight="1" x14ac:dyDescent="0.25">
      <c r="B30" s="2" t="s">
        <v>255</v>
      </c>
      <c r="C30" s="2">
        <v>0</v>
      </c>
    </row>
    <row r="31" spans="2:7" ht="15.75" customHeight="1" x14ac:dyDescent="0.25"/>
    <row r="32" spans="2:7" ht="15.75" customHeight="1" x14ac:dyDescent="0.25"/>
    <row r="33" spans="2:7" ht="15.75" customHeight="1" x14ac:dyDescent="0.25">
      <c r="F33" s="323">
        <f>+(C41*12*C40)/36000</f>
        <v>0</v>
      </c>
      <c r="G33" s="324"/>
    </row>
    <row r="34" spans="2:7" ht="15.75" customHeight="1" x14ac:dyDescent="0.25">
      <c r="B34" s="5" t="s">
        <v>131</v>
      </c>
      <c r="F34" s="325"/>
      <c r="G34" s="326"/>
    </row>
    <row r="35" spans="2:7" ht="15.75" customHeight="1" x14ac:dyDescent="0.25">
      <c r="F35" s="327"/>
      <c r="G35" s="328"/>
    </row>
    <row r="36" spans="2:7" ht="15.75" customHeight="1" x14ac:dyDescent="0.25"/>
    <row r="37" spans="2:7" ht="15.75" customHeight="1" x14ac:dyDescent="0.25"/>
    <row r="38" spans="2:7" ht="15.75" customHeight="1" x14ac:dyDescent="0.25">
      <c r="B38" s="2" t="s">
        <v>256</v>
      </c>
      <c r="C38" s="2">
        <v>0</v>
      </c>
    </row>
    <row r="39" spans="2:7" ht="15.75" customHeight="1" x14ac:dyDescent="0.25">
      <c r="B39" s="2" t="s">
        <v>254</v>
      </c>
      <c r="C39" s="2">
        <v>106454</v>
      </c>
    </row>
    <row r="40" spans="2:7" ht="15.75" customHeight="1" x14ac:dyDescent="0.25">
      <c r="B40" s="2" t="s">
        <v>143</v>
      </c>
      <c r="C40" s="2">
        <f>+C38+C39</f>
        <v>106454</v>
      </c>
    </row>
    <row r="41" spans="2:7" ht="15.75" customHeight="1" x14ac:dyDescent="0.25">
      <c r="B41" s="2" t="s">
        <v>255</v>
      </c>
      <c r="C41" s="2">
        <v>0</v>
      </c>
    </row>
    <row r="42" spans="2:7" ht="15.75" customHeight="1" x14ac:dyDescent="0.25"/>
    <row r="43" spans="2:7" ht="15.75" customHeight="1" x14ac:dyDescent="0.25"/>
    <row r="44" spans="2:7" ht="15.75" customHeight="1" x14ac:dyDescent="0.25"/>
    <row r="45" spans="2:7" ht="15.75" customHeight="1" x14ac:dyDescent="0.25"/>
    <row r="46" spans="2:7" ht="15.75" customHeight="1" x14ac:dyDescent="0.25"/>
    <row r="47" spans="2:7" ht="15.75" customHeight="1" x14ac:dyDescent="0.25"/>
    <row r="48" spans="2:7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F3:G5"/>
    <mergeCell ref="F14:G16"/>
    <mergeCell ref="F24:G26"/>
    <mergeCell ref="F33:G35"/>
  </mergeCells>
  <pageMargins left="0.7" right="0.7" top="0.75" bottom="0.75" header="0" footer="0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10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30.7109375" customWidth="1"/>
    <col min="3" max="3" width="18.7109375" customWidth="1"/>
    <col min="4" max="26" width="10.7109375" customWidth="1"/>
  </cols>
  <sheetData>
    <row r="3" spans="2:6" x14ac:dyDescent="0.25">
      <c r="D3" s="329">
        <f>+((C8+(C8*0.35))*C9)</f>
        <v>0</v>
      </c>
      <c r="E3" s="330"/>
      <c r="F3" s="324"/>
    </row>
    <row r="4" spans="2:6" x14ac:dyDescent="0.25">
      <c r="B4" s="5" t="s">
        <v>257</v>
      </c>
      <c r="D4" s="325"/>
      <c r="E4" s="331"/>
      <c r="F4" s="326"/>
    </row>
    <row r="5" spans="2:6" x14ac:dyDescent="0.25">
      <c r="D5" s="327"/>
      <c r="E5" s="332"/>
      <c r="F5" s="328"/>
    </row>
    <row r="7" spans="2:6" x14ac:dyDescent="0.25">
      <c r="B7" s="2" t="s">
        <v>256</v>
      </c>
      <c r="C7" s="2">
        <v>0</v>
      </c>
    </row>
    <row r="8" spans="2:6" x14ac:dyDescent="0.25">
      <c r="B8" s="2" t="s">
        <v>258</v>
      </c>
      <c r="C8" s="2">
        <f>+C7/240</f>
        <v>0</v>
      </c>
    </row>
    <row r="9" spans="2:6" x14ac:dyDescent="0.25">
      <c r="B9" s="2" t="s">
        <v>259</v>
      </c>
      <c r="C9" s="2">
        <v>0</v>
      </c>
    </row>
    <row r="14" spans="2:6" x14ac:dyDescent="0.25">
      <c r="D14" s="2" t="s">
        <v>260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D3:F5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0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25.7109375" customWidth="1"/>
    <col min="3" max="3" width="18.7109375" customWidth="1"/>
    <col min="4" max="4" width="19" customWidth="1"/>
    <col min="5" max="6" width="12.42578125" customWidth="1"/>
    <col min="7" max="7" width="14.5703125" customWidth="1"/>
    <col min="8" max="8" width="15.85546875" customWidth="1"/>
    <col min="9" max="9" width="18.85546875" customWidth="1"/>
    <col min="10" max="26" width="10.7109375" customWidth="1"/>
  </cols>
  <sheetData>
    <row r="2" spans="2:7" x14ac:dyDescent="0.25">
      <c r="E2" s="2" t="s">
        <v>261</v>
      </c>
    </row>
    <row r="3" spans="2:7" x14ac:dyDescent="0.25">
      <c r="B3" s="5" t="s">
        <v>262</v>
      </c>
    </row>
    <row r="6" spans="2:7" x14ac:dyDescent="0.25">
      <c r="B6" s="2" t="s">
        <v>256</v>
      </c>
      <c r="C6" s="6">
        <v>0</v>
      </c>
      <c r="E6" s="333">
        <f>+(C7*C8*C9*1.25)</f>
        <v>0</v>
      </c>
      <c r="F6" s="330"/>
      <c r="G6" s="324"/>
    </row>
    <row r="7" spans="2:7" x14ac:dyDescent="0.25">
      <c r="B7" s="2" t="s">
        <v>258</v>
      </c>
      <c r="C7" s="2">
        <f>+C6/30</f>
        <v>0</v>
      </c>
      <c r="E7" s="327"/>
      <c r="F7" s="332"/>
      <c r="G7" s="328"/>
    </row>
    <row r="8" spans="2:7" x14ac:dyDescent="0.25">
      <c r="B8" s="2" t="s">
        <v>263</v>
      </c>
      <c r="C8" s="2">
        <v>0</v>
      </c>
    </row>
    <row r="9" spans="2:7" x14ac:dyDescent="0.25">
      <c r="B9" s="2" t="s">
        <v>264</v>
      </c>
      <c r="C9" s="2">
        <v>0</v>
      </c>
    </row>
    <row r="13" spans="2:7" x14ac:dyDescent="0.25">
      <c r="E13" s="2" t="s">
        <v>265</v>
      </c>
    </row>
    <row r="14" spans="2:7" x14ac:dyDescent="0.25">
      <c r="B14" s="5" t="s">
        <v>266</v>
      </c>
    </row>
    <row r="17" spans="2:7" x14ac:dyDescent="0.25">
      <c r="B17" s="2" t="s">
        <v>256</v>
      </c>
      <c r="C17" s="6">
        <v>0</v>
      </c>
      <c r="E17" s="333">
        <f>+(C18*C19*C20*1.75)</f>
        <v>0</v>
      </c>
      <c r="F17" s="330"/>
      <c r="G17" s="324"/>
    </row>
    <row r="18" spans="2:7" x14ac:dyDescent="0.25">
      <c r="B18" s="2" t="s">
        <v>258</v>
      </c>
      <c r="C18" s="2">
        <f>+C17/30</f>
        <v>0</v>
      </c>
      <c r="E18" s="327"/>
      <c r="F18" s="332"/>
      <c r="G18" s="328"/>
    </row>
    <row r="19" spans="2:7" x14ac:dyDescent="0.25">
      <c r="B19" s="2" t="s">
        <v>263</v>
      </c>
      <c r="C19" s="2">
        <v>0</v>
      </c>
    </row>
    <row r="20" spans="2:7" x14ac:dyDescent="0.25">
      <c r="B20" s="2" t="s">
        <v>264</v>
      </c>
      <c r="C20" s="2">
        <v>0</v>
      </c>
    </row>
    <row r="21" spans="2:7" ht="15.75" customHeight="1" x14ac:dyDescent="0.25"/>
    <row r="22" spans="2:7" ht="15.75" customHeight="1" x14ac:dyDescent="0.25"/>
    <row r="23" spans="2:7" ht="15.75" customHeight="1" x14ac:dyDescent="0.25"/>
    <row r="24" spans="2:7" ht="15.75" customHeight="1" x14ac:dyDescent="0.25">
      <c r="E24" s="2" t="s">
        <v>267</v>
      </c>
    </row>
    <row r="25" spans="2:7" ht="15.75" customHeight="1" x14ac:dyDescent="0.25"/>
    <row r="26" spans="2:7" ht="15.75" customHeight="1" x14ac:dyDescent="0.25">
      <c r="B26" s="5" t="s">
        <v>268</v>
      </c>
      <c r="E26" s="333">
        <f>+(C29*C30*1.75)*4</f>
        <v>1213333.3333333335</v>
      </c>
      <c r="F26" s="330"/>
      <c r="G26" s="324"/>
    </row>
    <row r="27" spans="2:7" ht="15.75" customHeight="1" x14ac:dyDescent="0.25">
      <c r="E27" s="327"/>
      <c r="F27" s="332"/>
      <c r="G27" s="328"/>
    </row>
    <row r="28" spans="2:7" ht="15.75" customHeight="1" x14ac:dyDescent="0.25">
      <c r="B28" s="2" t="s">
        <v>256</v>
      </c>
      <c r="C28" s="2">
        <v>1300000</v>
      </c>
    </row>
    <row r="29" spans="2:7" ht="15.75" customHeight="1" x14ac:dyDescent="0.25">
      <c r="B29" s="2" t="s">
        <v>269</v>
      </c>
      <c r="C29" s="2">
        <f>+C28/30</f>
        <v>43333.333333333336</v>
      </c>
    </row>
    <row r="30" spans="2:7" ht="15.75" customHeight="1" x14ac:dyDescent="0.25">
      <c r="B30" s="2" t="s">
        <v>264</v>
      </c>
      <c r="C30" s="2">
        <v>4</v>
      </c>
    </row>
    <row r="31" spans="2:7" ht="15.75" customHeight="1" x14ac:dyDescent="0.25"/>
    <row r="32" spans="2:7" ht="15.75" customHeight="1" x14ac:dyDescent="0.25"/>
    <row r="33" spans="3:9" ht="15.75" customHeight="1" x14ac:dyDescent="0.25"/>
    <row r="34" spans="3:9" ht="15.75" customHeight="1" x14ac:dyDescent="0.25">
      <c r="C34" s="7" t="s">
        <v>270</v>
      </c>
      <c r="D34" s="8" t="s">
        <v>271</v>
      </c>
      <c r="E34" s="8" t="s">
        <v>272</v>
      </c>
      <c r="F34" s="8" t="s">
        <v>273</v>
      </c>
      <c r="G34" s="8" t="s">
        <v>274</v>
      </c>
      <c r="H34" s="9" t="s">
        <v>275</v>
      </c>
      <c r="I34" s="9" t="s">
        <v>276</v>
      </c>
    </row>
    <row r="35" spans="3:9" ht="15.75" customHeight="1" x14ac:dyDescent="0.25">
      <c r="C35" s="10">
        <v>5</v>
      </c>
      <c r="D35" s="11">
        <v>4</v>
      </c>
      <c r="E35" s="12">
        <f>+C29</f>
        <v>43333.333333333336</v>
      </c>
      <c r="F35" s="12">
        <f>+E35*1.75</f>
        <v>75833.333333333343</v>
      </c>
      <c r="G35" s="12">
        <f>+F35*D35*C35</f>
        <v>1516666.666666667</v>
      </c>
      <c r="H35" s="12">
        <f>+G35*12</f>
        <v>18200000.000000004</v>
      </c>
      <c r="I35" s="13">
        <f t="shared" ref="I35:I36" si="0">+G35/64290</f>
        <v>23.5910198579354</v>
      </c>
    </row>
    <row r="36" spans="3:9" ht="15.75" customHeight="1" x14ac:dyDescent="0.25">
      <c r="C36" s="10" t="s">
        <v>17</v>
      </c>
      <c r="D36" s="11"/>
      <c r="E36" s="11"/>
      <c r="F36" s="11"/>
      <c r="G36" s="12">
        <f t="shared" ref="G36:H36" si="1">+G35</f>
        <v>1516666.666666667</v>
      </c>
      <c r="H36" s="12">
        <f t="shared" si="1"/>
        <v>18200000.000000004</v>
      </c>
      <c r="I36" s="13">
        <f t="shared" si="0"/>
        <v>23.5910198579354</v>
      </c>
    </row>
    <row r="37" spans="3:9" ht="15.75" customHeight="1" x14ac:dyDescent="0.25"/>
    <row r="38" spans="3:9" ht="15.75" customHeight="1" x14ac:dyDescent="0.25"/>
    <row r="39" spans="3:9" ht="15.75" customHeight="1" x14ac:dyDescent="0.25"/>
    <row r="40" spans="3:9" ht="15.75" customHeight="1" x14ac:dyDescent="0.25"/>
    <row r="41" spans="3:9" ht="15.75" customHeight="1" x14ac:dyDescent="0.25">
      <c r="C41" s="14" t="s">
        <v>1</v>
      </c>
      <c r="D41" s="15" t="s">
        <v>75</v>
      </c>
      <c r="E41" s="15"/>
      <c r="F41" s="15"/>
      <c r="G41" s="15"/>
    </row>
    <row r="42" spans="3:9" ht="15.75" customHeight="1" x14ac:dyDescent="0.25">
      <c r="C42" s="16" t="s">
        <v>277</v>
      </c>
      <c r="D42" s="17">
        <v>1417435000</v>
      </c>
      <c r="E42" s="18"/>
      <c r="F42" s="18"/>
      <c r="G42" s="18"/>
    </row>
    <row r="43" spans="3:9" ht="15.75" customHeight="1" x14ac:dyDescent="0.25">
      <c r="C43" s="16" t="s">
        <v>278</v>
      </c>
      <c r="D43" s="19">
        <v>1833685110</v>
      </c>
      <c r="E43" s="18"/>
      <c r="F43" s="18"/>
      <c r="G43" s="18"/>
    </row>
    <row r="44" spans="3:9" ht="15.75" customHeight="1" x14ac:dyDescent="0.25">
      <c r="C44" s="16" t="s">
        <v>171</v>
      </c>
      <c r="D44" s="20">
        <v>157958571.43000001</v>
      </c>
      <c r="E44" s="18"/>
      <c r="F44" s="18"/>
      <c r="G44" s="18"/>
    </row>
    <row r="45" spans="3:9" ht="15.75" customHeight="1" x14ac:dyDescent="0.25">
      <c r="C45" s="16" t="s">
        <v>17</v>
      </c>
      <c r="D45" s="19">
        <f>SUM(D42:D44)</f>
        <v>3409078681.4299998</v>
      </c>
      <c r="E45" s="18"/>
      <c r="F45" s="18"/>
      <c r="G45" s="18"/>
    </row>
    <row r="46" spans="3:9" ht="15.75" customHeight="1" x14ac:dyDescent="0.25"/>
    <row r="47" spans="3:9" ht="15.75" customHeight="1" x14ac:dyDescent="0.25"/>
    <row r="48" spans="3:9" ht="15.75" customHeight="1" x14ac:dyDescent="0.25"/>
    <row r="49" spans="3:9" ht="15.75" customHeight="1" x14ac:dyDescent="0.25"/>
    <row r="50" spans="3:9" ht="15.75" customHeight="1" x14ac:dyDescent="0.25">
      <c r="C50" s="14" t="s">
        <v>1</v>
      </c>
      <c r="D50" s="15" t="s">
        <v>39</v>
      </c>
      <c r="E50" s="15" t="s">
        <v>279</v>
      </c>
    </row>
    <row r="51" spans="3:9" ht="15.75" customHeight="1" x14ac:dyDescent="0.25">
      <c r="C51" s="16" t="s">
        <v>280</v>
      </c>
      <c r="D51" s="20">
        <v>127958571.43000001</v>
      </c>
      <c r="E51" s="21">
        <f>+D51/D53</f>
        <v>0.8100767832450636</v>
      </c>
    </row>
    <row r="52" spans="3:9" ht="15.75" customHeight="1" x14ac:dyDescent="0.25">
      <c r="C52" s="16" t="s">
        <v>252</v>
      </c>
      <c r="D52" s="19">
        <v>30000000</v>
      </c>
      <c r="E52" s="21">
        <f>+D52/D53</f>
        <v>0.18992321675493642</v>
      </c>
    </row>
    <row r="53" spans="3:9" ht="15.75" customHeight="1" x14ac:dyDescent="0.25">
      <c r="C53" s="16" t="s">
        <v>17</v>
      </c>
      <c r="D53" s="20">
        <f>+D51+D52</f>
        <v>157958571.43000001</v>
      </c>
      <c r="E53" s="21">
        <f>SUM(E51:E52)</f>
        <v>1</v>
      </c>
    </row>
    <row r="54" spans="3:9" ht="15.75" customHeight="1" x14ac:dyDescent="0.25"/>
    <row r="55" spans="3:9" ht="15.75" customHeight="1" x14ac:dyDescent="0.25"/>
    <row r="56" spans="3:9" ht="15.75" customHeight="1" x14ac:dyDescent="0.25"/>
    <row r="57" spans="3:9" ht="15.75" customHeight="1" x14ac:dyDescent="0.25"/>
    <row r="58" spans="3:9" ht="15.75" customHeight="1" x14ac:dyDescent="0.25">
      <c r="C58" s="14" t="s">
        <v>281</v>
      </c>
      <c r="D58" s="15" t="s">
        <v>282</v>
      </c>
      <c r="E58" s="15" t="s">
        <v>283</v>
      </c>
      <c r="F58" s="15" t="s">
        <v>284</v>
      </c>
      <c r="G58" s="15" t="s">
        <v>285</v>
      </c>
      <c r="H58" s="15" t="s">
        <v>286</v>
      </c>
      <c r="I58" s="15" t="s">
        <v>287</v>
      </c>
    </row>
    <row r="59" spans="3:9" ht="15.75" customHeight="1" x14ac:dyDescent="0.25">
      <c r="C59" s="16" t="s">
        <v>288</v>
      </c>
      <c r="D59" s="22">
        <v>2143</v>
      </c>
      <c r="E59" s="18">
        <f>+D59*30</f>
        <v>64290</v>
      </c>
      <c r="F59" s="18">
        <f>+E59*12</f>
        <v>771480</v>
      </c>
      <c r="G59" s="23">
        <v>12077</v>
      </c>
      <c r="H59" s="23">
        <f>+E59*G59</f>
        <v>776430330</v>
      </c>
      <c r="I59" s="23">
        <f>+G59*F59</f>
        <v>9317163960</v>
      </c>
    </row>
    <row r="60" spans="3:9" ht="15.75" customHeight="1" x14ac:dyDescent="0.25"/>
    <row r="61" spans="3:9" ht="15.75" customHeight="1" x14ac:dyDescent="0.25"/>
    <row r="62" spans="3:9" ht="15.75" customHeight="1" x14ac:dyDescent="0.25"/>
    <row r="63" spans="3:9" ht="15.75" customHeight="1" x14ac:dyDescent="0.25"/>
    <row r="64" spans="3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E6:G7"/>
    <mergeCell ref="E17:G18"/>
    <mergeCell ref="E26:G27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F10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35.85546875" customWidth="1"/>
    <col min="3" max="6" width="18.7109375" customWidth="1"/>
    <col min="7" max="26" width="10.7109375" customWidth="1"/>
  </cols>
  <sheetData>
    <row r="3" spans="2:6" x14ac:dyDescent="0.25">
      <c r="B3" s="334" t="s">
        <v>289</v>
      </c>
      <c r="C3" s="335"/>
    </row>
    <row r="6" spans="2:6" x14ac:dyDescent="0.25">
      <c r="C6" s="24" t="s">
        <v>290</v>
      </c>
      <c r="D6" s="24" t="s">
        <v>290</v>
      </c>
      <c r="E6" s="24" t="s">
        <v>290</v>
      </c>
      <c r="F6" s="24" t="s">
        <v>290</v>
      </c>
    </row>
    <row r="7" spans="2:6" x14ac:dyDescent="0.25">
      <c r="B7" s="2" t="s">
        <v>291</v>
      </c>
      <c r="C7" s="2">
        <v>30</v>
      </c>
      <c r="D7" s="2">
        <v>30</v>
      </c>
      <c r="E7" s="2">
        <v>30</v>
      </c>
      <c r="F7" s="2">
        <v>30</v>
      </c>
    </row>
    <row r="8" spans="2:6" x14ac:dyDescent="0.25">
      <c r="B8" s="2" t="s">
        <v>292</v>
      </c>
      <c r="C8" s="2">
        <v>0</v>
      </c>
    </row>
    <row r="9" spans="2:6" x14ac:dyDescent="0.25">
      <c r="B9" s="2" t="s">
        <v>293</v>
      </c>
      <c r="C9" s="2">
        <f t="shared" ref="C9:F9" si="0">+C7-C8</f>
        <v>30</v>
      </c>
      <c r="D9" s="2">
        <f t="shared" si="0"/>
        <v>30</v>
      </c>
      <c r="E9" s="2">
        <f t="shared" si="0"/>
        <v>30</v>
      </c>
      <c r="F9" s="2">
        <f t="shared" si="0"/>
        <v>30</v>
      </c>
    </row>
    <row r="12" spans="2:6" x14ac:dyDescent="0.25">
      <c r="B12" s="2" t="s">
        <v>294</v>
      </c>
      <c r="C12" s="6" t="e">
        <f>+#REF!</f>
        <v>#REF!</v>
      </c>
      <c r="D12" s="6" t="e">
        <f>+#REF!</f>
        <v>#REF!</v>
      </c>
      <c r="E12" s="6" t="e">
        <f>+#REF!</f>
        <v>#REF!</v>
      </c>
      <c r="F12" s="6" t="e">
        <f>+#REF!</f>
        <v>#REF!</v>
      </c>
    </row>
    <row r="13" spans="2:6" x14ac:dyDescent="0.25">
      <c r="B13" s="2" t="s">
        <v>295</v>
      </c>
      <c r="C13" s="2" t="e">
        <f t="shared" ref="C13:F13" si="1">+C12/30</f>
        <v>#REF!</v>
      </c>
      <c r="D13" s="2" t="e">
        <f t="shared" si="1"/>
        <v>#REF!</v>
      </c>
      <c r="E13" s="2" t="e">
        <f t="shared" si="1"/>
        <v>#REF!</v>
      </c>
      <c r="F13" s="2" t="e">
        <f t="shared" si="1"/>
        <v>#REF!</v>
      </c>
    </row>
    <row r="14" spans="2:6" x14ac:dyDescent="0.25">
      <c r="B14" s="2" t="s">
        <v>296</v>
      </c>
      <c r="C14" s="2" t="e">
        <f t="shared" ref="C14:F14" si="2">+C8*C13</f>
        <v>#REF!</v>
      </c>
      <c r="D14" s="2" t="e">
        <f t="shared" si="2"/>
        <v>#REF!</v>
      </c>
      <c r="E14" s="2" t="e">
        <f t="shared" si="2"/>
        <v>#REF!</v>
      </c>
      <c r="F14" s="2" t="e">
        <f t="shared" si="2"/>
        <v>#REF!</v>
      </c>
    </row>
    <row r="18" spans="2:6" x14ac:dyDescent="0.25">
      <c r="B18" s="334" t="s">
        <v>297</v>
      </c>
      <c r="C18" s="335"/>
    </row>
    <row r="21" spans="2:6" ht="15.75" customHeight="1" x14ac:dyDescent="0.25">
      <c r="B21" s="2" t="s">
        <v>298</v>
      </c>
      <c r="C21" s="2">
        <f t="shared" ref="C21:F21" si="3">+C9</f>
        <v>30</v>
      </c>
      <c r="D21" s="2">
        <f t="shared" si="3"/>
        <v>30</v>
      </c>
      <c r="E21" s="2">
        <f t="shared" si="3"/>
        <v>30</v>
      </c>
      <c r="F21" s="2">
        <f t="shared" si="3"/>
        <v>30</v>
      </c>
    </row>
    <row r="22" spans="2:6" ht="15.75" customHeight="1" x14ac:dyDescent="0.25">
      <c r="B22" s="2" t="s">
        <v>294</v>
      </c>
      <c r="C22" s="6" t="e">
        <f t="shared" ref="C22:F22" si="4">+C12</f>
        <v>#REF!</v>
      </c>
      <c r="D22" s="6" t="e">
        <f t="shared" si="4"/>
        <v>#REF!</v>
      </c>
      <c r="E22" s="6" t="e">
        <f t="shared" si="4"/>
        <v>#REF!</v>
      </c>
      <c r="F22" s="6" t="e">
        <f t="shared" si="4"/>
        <v>#REF!</v>
      </c>
    </row>
    <row r="23" spans="2:6" ht="15.75" customHeight="1" x14ac:dyDescent="0.25">
      <c r="B23" s="2" t="s">
        <v>299</v>
      </c>
      <c r="C23" s="2" t="e">
        <f t="shared" ref="C23:F23" si="5">+C22/30</f>
        <v>#REF!</v>
      </c>
      <c r="D23" s="2" t="e">
        <f t="shared" si="5"/>
        <v>#REF!</v>
      </c>
      <c r="E23" s="2" t="e">
        <f t="shared" si="5"/>
        <v>#REF!</v>
      </c>
      <c r="F23" s="2" t="e">
        <f t="shared" si="5"/>
        <v>#REF!</v>
      </c>
    </row>
    <row r="24" spans="2:6" ht="15.75" customHeight="1" x14ac:dyDescent="0.25">
      <c r="B24" s="2" t="s">
        <v>300</v>
      </c>
      <c r="C24" s="2" t="e">
        <f t="shared" ref="C24:F24" si="6">+C23/8</f>
        <v>#REF!</v>
      </c>
      <c r="D24" s="2" t="e">
        <f t="shared" si="6"/>
        <v>#REF!</v>
      </c>
      <c r="E24" s="2" t="e">
        <f t="shared" si="6"/>
        <v>#REF!</v>
      </c>
      <c r="F24" s="2" t="e">
        <f t="shared" si="6"/>
        <v>#REF!</v>
      </c>
    </row>
    <row r="25" spans="2:6" ht="15.75" customHeight="1" x14ac:dyDescent="0.25">
      <c r="B25" s="2" t="s">
        <v>301</v>
      </c>
      <c r="C25" s="2" t="e">
        <f t="shared" ref="C25:F25" si="7">+C24/60</f>
        <v>#REF!</v>
      </c>
      <c r="D25" s="2" t="e">
        <f t="shared" si="7"/>
        <v>#REF!</v>
      </c>
      <c r="E25" s="2" t="e">
        <f t="shared" si="7"/>
        <v>#REF!</v>
      </c>
      <c r="F25" s="2" t="e">
        <f t="shared" si="7"/>
        <v>#REF!</v>
      </c>
    </row>
    <row r="26" spans="2:6" ht="15.75" customHeight="1" x14ac:dyDescent="0.25"/>
    <row r="27" spans="2:6" ht="15.75" customHeight="1" x14ac:dyDescent="0.25">
      <c r="B27" s="2" t="s">
        <v>302</v>
      </c>
      <c r="C27" s="2">
        <v>0</v>
      </c>
      <c r="D27" s="2">
        <v>0</v>
      </c>
      <c r="E27" s="2">
        <v>0</v>
      </c>
      <c r="F27" s="2">
        <v>0</v>
      </c>
    </row>
    <row r="28" spans="2:6" ht="15.75" customHeight="1" x14ac:dyDescent="0.25">
      <c r="B28" s="2" t="s">
        <v>303</v>
      </c>
      <c r="C28" s="2">
        <v>0</v>
      </c>
      <c r="D28" s="2">
        <v>0</v>
      </c>
      <c r="E28" s="2">
        <v>0</v>
      </c>
      <c r="F28" s="2">
        <v>0</v>
      </c>
    </row>
    <row r="29" spans="2:6" ht="15.75" customHeight="1" x14ac:dyDescent="0.25">
      <c r="B29" s="2" t="s">
        <v>304</v>
      </c>
      <c r="C29" s="2">
        <v>0</v>
      </c>
      <c r="D29" s="2">
        <v>0</v>
      </c>
      <c r="E29" s="2">
        <v>0</v>
      </c>
      <c r="F29" s="2">
        <v>0</v>
      </c>
    </row>
    <row r="30" spans="2:6" ht="15.75" customHeight="1" x14ac:dyDescent="0.25">
      <c r="B30" s="2" t="s">
        <v>305</v>
      </c>
      <c r="C30" s="2" t="e">
        <f t="shared" ref="C30:F30" si="8">+(C27*C23)+(C24*C28)+(C25*C29)</f>
        <v>#REF!</v>
      </c>
      <c r="D30" s="2" t="e">
        <f t="shared" si="8"/>
        <v>#REF!</v>
      </c>
      <c r="E30" s="2" t="e">
        <f t="shared" si="8"/>
        <v>#REF!</v>
      </c>
      <c r="F30" s="2" t="e">
        <f t="shared" si="8"/>
        <v>#REF!</v>
      </c>
    </row>
    <row r="31" spans="2:6" ht="15.75" customHeight="1" x14ac:dyDescent="0.25"/>
    <row r="32" spans="2:6" ht="15.75" customHeight="1" x14ac:dyDescent="0.25"/>
    <row r="33" spans="2:6" ht="15.75" customHeight="1" x14ac:dyDescent="0.25"/>
    <row r="34" spans="2:6" ht="15.75" customHeight="1" x14ac:dyDescent="0.25"/>
    <row r="35" spans="2:6" ht="15.75" customHeight="1" x14ac:dyDescent="0.25">
      <c r="B35" s="25" t="s">
        <v>306</v>
      </c>
      <c r="C35" s="26" t="e">
        <f>+#REF!-'CIF TIEMPO PRODUCCIÓN'!C30-'CIF TIEMPO PRODUCCIÓN'!C14</f>
        <v>#REF!</v>
      </c>
      <c r="D35" s="26" t="e">
        <f>+#REF!-'CIF TIEMPO PRODUCCIÓN'!D30-'CIF TIEMPO PRODUCCIÓN'!D14</f>
        <v>#REF!</v>
      </c>
      <c r="E35" s="26" t="e">
        <f>+#REF!-'CIF TIEMPO PRODUCCIÓN'!E30-'CIF TIEMPO PRODUCCIÓN'!E14</f>
        <v>#REF!</v>
      </c>
      <c r="F35" s="27" t="e">
        <f>+#REF!-'CIF TIEMPO PRODUCCIÓN'!F30-'CIF TIEMPO PRODUCCIÓN'!F14</f>
        <v>#REF!</v>
      </c>
    </row>
    <row r="36" spans="2:6" ht="15.75" customHeight="1" x14ac:dyDescent="0.25"/>
    <row r="37" spans="2:6" ht="15.75" customHeight="1" x14ac:dyDescent="0.25"/>
    <row r="38" spans="2:6" ht="15.75" customHeight="1" x14ac:dyDescent="0.25"/>
    <row r="39" spans="2:6" ht="15.75" customHeight="1" x14ac:dyDescent="0.25"/>
    <row r="40" spans="2:6" ht="15.75" customHeight="1" x14ac:dyDescent="0.25"/>
    <row r="41" spans="2:6" ht="15.75" customHeight="1" x14ac:dyDescent="0.25"/>
    <row r="42" spans="2:6" ht="15.75" customHeight="1" x14ac:dyDescent="0.25"/>
    <row r="43" spans="2:6" ht="15.75" customHeight="1" x14ac:dyDescent="0.25"/>
    <row r="44" spans="2:6" ht="15.75" customHeight="1" x14ac:dyDescent="0.25"/>
    <row r="45" spans="2:6" ht="15.75" customHeight="1" x14ac:dyDescent="0.25"/>
    <row r="46" spans="2:6" ht="15.75" customHeight="1" x14ac:dyDescent="0.25"/>
    <row r="47" spans="2:6" ht="15.75" customHeight="1" x14ac:dyDescent="0.25"/>
    <row r="48" spans="2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B3:C3"/>
    <mergeCell ref="B18:C18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I10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24" customWidth="1"/>
    <col min="3" max="3" width="43.5703125" customWidth="1"/>
    <col min="4" max="4" width="18.5703125" customWidth="1"/>
    <col min="5" max="9" width="20.7109375" customWidth="1"/>
    <col min="10" max="26" width="10.7109375" customWidth="1"/>
  </cols>
  <sheetData>
    <row r="2" spans="2:9" ht="23.25" x14ac:dyDescent="0.35">
      <c r="B2" s="28" t="s">
        <v>307</v>
      </c>
      <c r="C2" s="29">
        <v>1300000</v>
      </c>
    </row>
    <row r="16" spans="2:9" x14ac:dyDescent="0.25">
      <c r="E16" s="30" t="s">
        <v>308</v>
      </c>
      <c r="F16" s="30" t="s">
        <v>309</v>
      </c>
      <c r="G16" s="30"/>
      <c r="H16" s="30"/>
      <c r="I16" s="30" t="s">
        <v>290</v>
      </c>
    </row>
    <row r="17" spans="2:9" ht="18.75" x14ac:dyDescent="0.3">
      <c r="C17" s="31" t="s">
        <v>310</v>
      </c>
      <c r="D17" s="31"/>
      <c r="E17" s="32">
        <f>+C2</f>
        <v>1300000</v>
      </c>
      <c r="F17" s="32">
        <v>1800000</v>
      </c>
      <c r="G17" s="32">
        <v>0</v>
      </c>
      <c r="H17" s="32"/>
      <c r="I17" s="32"/>
    </row>
    <row r="18" spans="2:9" ht="18.75" x14ac:dyDescent="0.3">
      <c r="C18" s="31" t="s">
        <v>311</v>
      </c>
      <c r="D18" s="33">
        <v>162000</v>
      </c>
      <c r="E18" s="32">
        <f>+D18</f>
        <v>162000</v>
      </c>
      <c r="F18" s="32">
        <f>+D18</f>
        <v>162000</v>
      </c>
      <c r="G18" s="32">
        <v>0</v>
      </c>
      <c r="H18" s="32"/>
      <c r="I18" s="32"/>
    </row>
    <row r="19" spans="2:9" ht="18.75" x14ac:dyDescent="0.3">
      <c r="C19" s="31" t="s">
        <v>126</v>
      </c>
      <c r="D19" s="31"/>
      <c r="E19" s="32">
        <f t="shared" ref="E19:I19" si="0">+E17+E18</f>
        <v>1462000</v>
      </c>
      <c r="F19" s="32">
        <f t="shared" si="0"/>
        <v>1962000</v>
      </c>
      <c r="G19" s="32">
        <f t="shared" si="0"/>
        <v>0</v>
      </c>
      <c r="H19" s="32">
        <f t="shared" si="0"/>
        <v>0</v>
      </c>
      <c r="I19" s="32">
        <f t="shared" si="0"/>
        <v>0</v>
      </c>
    </row>
    <row r="20" spans="2:9" ht="18.75" x14ac:dyDescent="0.3">
      <c r="B20" s="336" t="s">
        <v>127</v>
      </c>
      <c r="C20" s="31" t="s">
        <v>128</v>
      </c>
      <c r="D20" s="34">
        <v>8.3299999999999999E-2</v>
      </c>
      <c r="E20" s="32">
        <f t="shared" ref="E20:I20" si="1">+E19*$D$20</f>
        <v>121784.6</v>
      </c>
      <c r="F20" s="32">
        <f t="shared" si="1"/>
        <v>163434.6</v>
      </c>
      <c r="G20" s="32">
        <f t="shared" si="1"/>
        <v>0</v>
      </c>
      <c r="H20" s="32">
        <f t="shared" si="1"/>
        <v>0</v>
      </c>
      <c r="I20" s="32">
        <f t="shared" si="1"/>
        <v>0</v>
      </c>
    </row>
    <row r="21" spans="2:9" ht="15.75" customHeight="1" x14ac:dyDescent="0.3">
      <c r="B21" s="311"/>
      <c r="C21" s="31" t="s">
        <v>129</v>
      </c>
      <c r="D21" s="34">
        <v>8.3299999999999999E-2</v>
      </c>
      <c r="E21" s="32">
        <f t="shared" ref="E21:I21" si="2">+E19*$D$21</f>
        <v>121784.6</v>
      </c>
      <c r="F21" s="32">
        <f t="shared" si="2"/>
        <v>163434.6</v>
      </c>
      <c r="G21" s="32">
        <f t="shared" si="2"/>
        <v>0</v>
      </c>
      <c r="H21" s="32">
        <f t="shared" si="2"/>
        <v>0</v>
      </c>
      <c r="I21" s="32">
        <f t="shared" si="2"/>
        <v>0</v>
      </c>
    </row>
    <row r="22" spans="2:9" ht="15.75" customHeight="1" x14ac:dyDescent="0.3">
      <c r="B22" s="311"/>
      <c r="C22" s="31" t="s">
        <v>130</v>
      </c>
      <c r="D22" s="34">
        <v>4.1599999999999998E-2</v>
      </c>
      <c r="E22" s="32">
        <f t="shared" ref="E22:I22" si="3">+E17*$D$22</f>
        <v>54080</v>
      </c>
      <c r="F22" s="32">
        <f t="shared" si="3"/>
        <v>74880</v>
      </c>
      <c r="G22" s="32">
        <f t="shared" si="3"/>
        <v>0</v>
      </c>
      <c r="H22" s="32">
        <f t="shared" si="3"/>
        <v>0</v>
      </c>
      <c r="I22" s="32">
        <f t="shared" si="3"/>
        <v>0</v>
      </c>
    </row>
    <row r="23" spans="2:9" ht="15.75" customHeight="1" x14ac:dyDescent="0.3">
      <c r="B23" s="312"/>
      <c r="C23" s="31" t="s">
        <v>131</v>
      </c>
      <c r="D23" s="35">
        <v>0.01</v>
      </c>
      <c r="E23" s="32">
        <f t="shared" ref="E23:I23" si="4">+E19*$D$23</f>
        <v>14620</v>
      </c>
      <c r="F23" s="32">
        <f t="shared" si="4"/>
        <v>19620</v>
      </c>
      <c r="G23" s="32">
        <f t="shared" si="4"/>
        <v>0</v>
      </c>
      <c r="H23" s="32">
        <f t="shared" si="4"/>
        <v>0</v>
      </c>
      <c r="I23" s="32">
        <f t="shared" si="4"/>
        <v>0</v>
      </c>
    </row>
    <row r="24" spans="2:9" ht="15.75" customHeight="1" x14ac:dyDescent="0.3">
      <c r="B24" s="336" t="s">
        <v>132</v>
      </c>
      <c r="C24" s="31" t="s">
        <v>133</v>
      </c>
      <c r="D24" s="36">
        <v>8.5000000000000006E-2</v>
      </c>
      <c r="E24" s="32">
        <f t="shared" ref="E24:I24" si="5">+E17*$D$24</f>
        <v>110500.00000000001</v>
      </c>
      <c r="F24" s="32">
        <f t="shared" si="5"/>
        <v>153000</v>
      </c>
      <c r="G24" s="32">
        <f t="shared" si="5"/>
        <v>0</v>
      </c>
      <c r="H24" s="32">
        <f t="shared" si="5"/>
        <v>0</v>
      </c>
      <c r="I24" s="32">
        <f t="shared" si="5"/>
        <v>0</v>
      </c>
    </row>
    <row r="25" spans="2:9" ht="15.75" customHeight="1" x14ac:dyDescent="0.3">
      <c r="B25" s="311"/>
      <c r="C25" s="31" t="s">
        <v>134</v>
      </c>
      <c r="D25" s="35">
        <v>0.12</v>
      </c>
      <c r="E25" s="32">
        <f t="shared" ref="E25:I25" si="6">+E17*$D$25</f>
        <v>156000</v>
      </c>
      <c r="F25" s="32">
        <f t="shared" si="6"/>
        <v>216000</v>
      </c>
      <c r="G25" s="32">
        <f t="shared" si="6"/>
        <v>0</v>
      </c>
      <c r="H25" s="32">
        <f t="shared" si="6"/>
        <v>0</v>
      </c>
      <c r="I25" s="32">
        <f t="shared" si="6"/>
        <v>0</v>
      </c>
    </row>
    <row r="26" spans="2:9" ht="15.75" customHeight="1" x14ac:dyDescent="0.3">
      <c r="B26" s="312"/>
      <c r="C26" s="31" t="s">
        <v>135</v>
      </c>
      <c r="D26" s="37">
        <v>1.044E-2</v>
      </c>
      <c r="E26" s="32">
        <f t="shared" ref="E26:I26" si="7">+E17*$D$26</f>
        <v>13572</v>
      </c>
      <c r="F26" s="32">
        <f t="shared" si="7"/>
        <v>18792</v>
      </c>
      <c r="G26" s="32">
        <f t="shared" si="7"/>
        <v>0</v>
      </c>
      <c r="H26" s="32">
        <f t="shared" si="7"/>
        <v>0</v>
      </c>
      <c r="I26" s="32">
        <f t="shared" si="7"/>
        <v>0</v>
      </c>
    </row>
    <row r="27" spans="2:9" ht="15.75" customHeight="1" x14ac:dyDescent="0.3">
      <c r="B27" s="336" t="s">
        <v>137</v>
      </c>
      <c r="C27" s="31" t="s">
        <v>138</v>
      </c>
      <c r="D27" s="35">
        <v>0.02</v>
      </c>
      <c r="E27" s="32">
        <f t="shared" ref="E27:I27" si="8">+E17*$D$27</f>
        <v>26000</v>
      </c>
      <c r="F27" s="32">
        <f t="shared" si="8"/>
        <v>36000</v>
      </c>
      <c r="G27" s="32">
        <f t="shared" si="8"/>
        <v>0</v>
      </c>
      <c r="H27" s="32">
        <f t="shared" si="8"/>
        <v>0</v>
      </c>
      <c r="I27" s="32">
        <f t="shared" si="8"/>
        <v>0</v>
      </c>
    </row>
    <row r="28" spans="2:9" ht="15.75" customHeight="1" x14ac:dyDescent="0.3">
      <c r="B28" s="311"/>
      <c r="C28" s="31" t="s">
        <v>139</v>
      </c>
      <c r="D28" s="35">
        <v>0.03</v>
      </c>
      <c r="E28" s="32">
        <f t="shared" ref="E28:I28" si="9">+E17*$D$28</f>
        <v>39000</v>
      </c>
      <c r="F28" s="32">
        <f t="shared" si="9"/>
        <v>54000</v>
      </c>
      <c r="G28" s="32">
        <f t="shared" si="9"/>
        <v>0</v>
      </c>
      <c r="H28" s="32">
        <f t="shared" si="9"/>
        <v>0</v>
      </c>
      <c r="I28" s="32">
        <f t="shared" si="9"/>
        <v>0</v>
      </c>
    </row>
    <row r="29" spans="2:9" ht="15.75" customHeight="1" x14ac:dyDescent="0.3">
      <c r="B29" s="312"/>
      <c r="C29" s="31" t="s">
        <v>140</v>
      </c>
      <c r="D29" s="35">
        <v>0.04</v>
      </c>
      <c r="E29" s="32">
        <f t="shared" ref="E29:I29" si="10">+E17*$D$29</f>
        <v>52000</v>
      </c>
      <c r="F29" s="32">
        <f t="shared" si="10"/>
        <v>72000</v>
      </c>
      <c r="G29" s="32">
        <f t="shared" si="10"/>
        <v>0</v>
      </c>
      <c r="H29" s="32">
        <f t="shared" si="10"/>
        <v>0</v>
      </c>
      <c r="I29" s="32">
        <f t="shared" si="10"/>
        <v>0</v>
      </c>
    </row>
    <row r="30" spans="2:9" ht="15.75" customHeight="1" x14ac:dyDescent="0.3">
      <c r="D30" s="31" t="s">
        <v>141</v>
      </c>
      <c r="E30" s="32">
        <f t="shared" ref="E30:I30" si="11">SUM(E19:E29)</f>
        <v>2171341.2000000002</v>
      </c>
      <c r="F30" s="32">
        <f t="shared" si="11"/>
        <v>2933161.2</v>
      </c>
      <c r="G30" s="38">
        <f t="shared" si="11"/>
        <v>0</v>
      </c>
      <c r="H30" s="38">
        <f t="shared" si="11"/>
        <v>0</v>
      </c>
      <c r="I30" s="38">
        <f t="shared" si="11"/>
        <v>0</v>
      </c>
    </row>
    <row r="31" spans="2:9" ht="15.75" customHeight="1" x14ac:dyDescent="0.3">
      <c r="D31" s="31" t="s">
        <v>142</v>
      </c>
      <c r="E31" s="39">
        <v>5</v>
      </c>
      <c r="F31" s="39">
        <v>1</v>
      </c>
      <c r="G31" s="40">
        <v>0</v>
      </c>
      <c r="H31" s="40">
        <v>0</v>
      </c>
      <c r="I31" s="40">
        <v>0</v>
      </c>
    </row>
    <row r="32" spans="2:9" ht="15.75" customHeight="1" x14ac:dyDescent="0.3">
      <c r="D32" s="31" t="s">
        <v>143</v>
      </c>
      <c r="E32" s="32">
        <f t="shared" ref="E32:I32" si="12">+E30*E31</f>
        <v>10856706</v>
      </c>
      <c r="F32" s="32">
        <f t="shared" si="12"/>
        <v>2933161.2</v>
      </c>
      <c r="G32" s="38">
        <f t="shared" si="12"/>
        <v>0</v>
      </c>
      <c r="H32" s="38">
        <f t="shared" si="12"/>
        <v>0</v>
      </c>
      <c r="I32" s="38">
        <f t="shared" si="12"/>
        <v>0</v>
      </c>
    </row>
    <row r="33" spans="5:8" ht="15.75" customHeight="1" x14ac:dyDescent="0.25"/>
    <row r="34" spans="5:8" ht="15.75" customHeight="1" x14ac:dyDescent="0.25"/>
    <row r="35" spans="5:8" ht="15.75" customHeight="1" x14ac:dyDescent="0.25"/>
    <row r="36" spans="5:8" ht="15.75" customHeight="1" x14ac:dyDescent="0.25"/>
    <row r="37" spans="5:8" ht="15.75" customHeight="1" x14ac:dyDescent="0.25"/>
    <row r="38" spans="5:8" ht="15.75" customHeight="1" x14ac:dyDescent="0.25"/>
    <row r="39" spans="5:8" ht="15.75" customHeight="1" x14ac:dyDescent="0.25"/>
    <row r="40" spans="5:8" ht="15.75" customHeight="1" x14ac:dyDescent="0.25"/>
    <row r="41" spans="5:8" ht="15.75" customHeight="1" x14ac:dyDescent="0.25">
      <c r="E41" s="41">
        <v>75000</v>
      </c>
      <c r="F41" s="41">
        <v>6938.2874000000002</v>
      </c>
      <c r="H41" s="41">
        <v>7315.4301999999998</v>
      </c>
    </row>
    <row r="42" spans="5:8" ht="15.75" customHeight="1" x14ac:dyDescent="0.25">
      <c r="E42" s="41">
        <v>48000</v>
      </c>
      <c r="F42" s="41">
        <v>377.14280000000002</v>
      </c>
      <c r="H42" s="41">
        <v>214.49473</v>
      </c>
    </row>
    <row r="43" spans="5:8" ht="15.75" customHeight="1" x14ac:dyDescent="0.25">
      <c r="E43" s="41"/>
      <c r="F43" s="41">
        <v>7315.4301999999998</v>
      </c>
      <c r="H43" s="42">
        <v>771.74</v>
      </c>
    </row>
    <row r="44" spans="5:8" ht="15.75" customHeight="1" x14ac:dyDescent="0.25">
      <c r="H44" s="43">
        <f>SUM(H41:H43)</f>
        <v>8301.6649300000008</v>
      </c>
    </row>
    <row r="45" spans="5:8" ht="15.75" customHeight="1" x14ac:dyDescent="0.25"/>
    <row r="46" spans="5:8" ht="15.75" customHeight="1" x14ac:dyDescent="0.25"/>
    <row r="47" spans="5:8" ht="15.75" customHeight="1" x14ac:dyDescent="0.25"/>
    <row r="48" spans="5:8" ht="15.75" customHeight="1" x14ac:dyDescent="0.25"/>
    <row r="49" spans="4:9" ht="15.75" customHeight="1" x14ac:dyDescent="0.25"/>
    <row r="50" spans="4:9" ht="15.75" customHeight="1" x14ac:dyDescent="0.25">
      <c r="D50" s="44">
        <v>1138575000</v>
      </c>
      <c r="E50" s="44">
        <f t="shared" ref="E50:E56" si="13">+D50/10</f>
        <v>113857500</v>
      </c>
      <c r="F50" s="44">
        <f t="shared" ref="F50:F57" si="14">+E50/12</f>
        <v>9488125</v>
      </c>
      <c r="G50" s="41">
        <f t="shared" ref="G50:G58" si="15">+(F50/(2143*30))</f>
        <v>147.58321667444392</v>
      </c>
    </row>
    <row r="51" spans="4:9" ht="15.75" customHeight="1" x14ac:dyDescent="0.25">
      <c r="D51" s="45">
        <v>96000000</v>
      </c>
      <c r="E51" s="44">
        <f t="shared" si="13"/>
        <v>9600000</v>
      </c>
      <c r="F51" s="44">
        <f t="shared" si="14"/>
        <v>800000</v>
      </c>
      <c r="G51" s="41">
        <f t="shared" si="15"/>
        <v>12.44361487011977</v>
      </c>
      <c r="H51" s="46">
        <v>2933161.2</v>
      </c>
      <c r="I51" s="46">
        <v>45.623899999999999</v>
      </c>
    </row>
    <row r="52" spans="4:9" ht="15.75" customHeight="1" x14ac:dyDescent="0.25">
      <c r="D52" s="45">
        <v>6000000</v>
      </c>
      <c r="E52" s="44">
        <f t="shared" si="13"/>
        <v>600000</v>
      </c>
      <c r="F52" s="44">
        <f t="shared" si="14"/>
        <v>50000</v>
      </c>
      <c r="G52" s="41">
        <f t="shared" si="15"/>
        <v>0.77772592938248564</v>
      </c>
      <c r="H52" s="46">
        <v>10856706</v>
      </c>
      <c r="I52" s="46">
        <v>168.87083000000001</v>
      </c>
    </row>
    <row r="53" spans="4:9" ht="15.75" customHeight="1" x14ac:dyDescent="0.25">
      <c r="D53" s="45">
        <v>80000000</v>
      </c>
      <c r="E53" s="44">
        <f t="shared" si="13"/>
        <v>8000000</v>
      </c>
      <c r="F53" s="44">
        <f t="shared" si="14"/>
        <v>666666.66666666663</v>
      </c>
      <c r="G53" s="41">
        <f t="shared" si="15"/>
        <v>10.369679058433141</v>
      </c>
      <c r="H53" s="13"/>
      <c r="I53" s="46">
        <v>214.49473</v>
      </c>
    </row>
    <row r="54" spans="4:9" ht="15.75" customHeight="1" x14ac:dyDescent="0.25">
      <c r="D54" s="45">
        <v>28000000</v>
      </c>
      <c r="E54" s="44">
        <f t="shared" si="13"/>
        <v>2800000</v>
      </c>
      <c r="F54" s="44">
        <f t="shared" si="14"/>
        <v>233333.33333333334</v>
      </c>
      <c r="G54" s="41">
        <f t="shared" si="15"/>
        <v>3.6293876704515995</v>
      </c>
    </row>
    <row r="55" spans="4:9" ht="15.75" customHeight="1" x14ac:dyDescent="0.25">
      <c r="D55" s="45">
        <v>6000000</v>
      </c>
      <c r="E55" s="44">
        <f t="shared" si="13"/>
        <v>600000</v>
      </c>
      <c r="F55" s="44">
        <f t="shared" si="14"/>
        <v>50000</v>
      </c>
      <c r="G55" s="41">
        <f t="shared" si="15"/>
        <v>0.77772592938248564</v>
      </c>
    </row>
    <row r="56" spans="4:9" ht="15.75" customHeight="1" x14ac:dyDescent="0.25">
      <c r="D56" s="45">
        <v>15000000</v>
      </c>
      <c r="E56" s="44">
        <f t="shared" si="13"/>
        <v>1500000</v>
      </c>
      <c r="F56" s="44">
        <f t="shared" si="14"/>
        <v>125000</v>
      </c>
      <c r="G56" s="41">
        <f t="shared" si="15"/>
        <v>1.944314823456214</v>
      </c>
    </row>
    <row r="57" spans="4:9" ht="15.75" customHeight="1" x14ac:dyDescent="0.25">
      <c r="D57" s="45">
        <v>1833685110</v>
      </c>
      <c r="E57" s="44">
        <f>+D57/4</f>
        <v>458421277.5</v>
      </c>
      <c r="F57" s="44">
        <f t="shared" si="14"/>
        <v>38201773.125</v>
      </c>
      <c r="G57" s="41">
        <f t="shared" si="15"/>
        <v>594.21019015398974</v>
      </c>
    </row>
    <row r="58" spans="4:9" ht="15.75" customHeight="1" x14ac:dyDescent="0.25">
      <c r="D58" s="47">
        <f t="shared" ref="D58:F58" si="16">SUM(D50:D57)</f>
        <v>3203260110</v>
      </c>
      <c r="E58" s="47">
        <f t="shared" si="16"/>
        <v>595378777.5</v>
      </c>
      <c r="F58" s="47">
        <f t="shared" si="16"/>
        <v>49614898.125</v>
      </c>
      <c r="G58" s="48">
        <f t="shared" si="15"/>
        <v>771.73585510965938</v>
      </c>
    </row>
    <row r="59" spans="4:9" ht="15.75" customHeight="1" x14ac:dyDescent="0.25"/>
    <row r="60" spans="4:9" ht="15.75" customHeight="1" x14ac:dyDescent="0.25"/>
    <row r="61" spans="4:9" ht="15.75" customHeight="1" x14ac:dyDescent="0.25"/>
    <row r="62" spans="4:9" ht="15.75" customHeight="1" x14ac:dyDescent="0.25"/>
    <row r="63" spans="4:9" ht="15.75" customHeight="1" x14ac:dyDescent="0.25"/>
    <row r="64" spans="4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B20:B23"/>
    <mergeCell ref="B24:B26"/>
    <mergeCell ref="B27:B29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COSTOS Y GASTOS</vt:lpstr>
      <vt:lpstr>NOMINA</vt:lpstr>
      <vt:lpstr>INVERSIONES</vt:lpstr>
      <vt:lpstr>CRÉDITO</vt:lpstr>
      <vt:lpstr>INGRESOS (2)</vt:lpstr>
      <vt:lpstr>INGRESOS</vt:lpstr>
      <vt:lpstr>ESTADO DE RESULTADOS</vt:lpstr>
      <vt:lpstr>Hoja1</vt:lpstr>
      <vt:lpstr>FLUJO DE CAJA LIBRE</vt:lpstr>
      <vt:lpstr>BALANCE GENERAL</vt:lpstr>
      <vt:lpstr>Razones financieras</vt:lpstr>
      <vt:lpstr>EVALUACIÓN ESC. MÁS PROBABLE</vt:lpstr>
      <vt:lpstr>ESCENARIO PESIMISTA</vt:lpstr>
      <vt:lpstr>ESCENARIO OPTIMISTA</vt:lpstr>
      <vt:lpstr>RESUMEN DE ESCENARIOS</vt:lpstr>
      <vt:lpstr>PRESTACIONES SOCIALES</vt:lpstr>
      <vt:lpstr>RECARGO NOCTURNO</vt:lpstr>
      <vt:lpstr>TIEMPO EXTRA</vt:lpstr>
      <vt:lpstr>CIF TIEMPO PRODUCCIÓN</vt:lpstr>
      <vt:lpstr>NOMINA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VILLARREAL</dc:creator>
  <cp:keywords/>
  <dc:description/>
  <cp:lastModifiedBy>KEYLA MARINO</cp:lastModifiedBy>
  <cp:revision/>
  <dcterms:created xsi:type="dcterms:W3CDTF">2021-11-24T15:27:26Z</dcterms:created>
  <dcterms:modified xsi:type="dcterms:W3CDTF">2025-01-21T13:20:36Z</dcterms:modified>
  <cp:category/>
  <cp:contentStatus/>
</cp:coreProperties>
</file>